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7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.xml" ContentType="application/vnd.openxmlformats-officedocument.drawing+xml"/>
  <Override PartName="/xl/pivotTables/pivotTable18.xml" ContentType="application/vnd.openxmlformats-officedocument.spreadsheetml.pivot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Records6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bin" ContentType="application/vnd.ms-office.activeX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xl/tables/table5.xml" ContentType="application/vnd.openxmlformats-officedocument.spreadsheetml.table+xml"/>
  <Override PartName="/xl/activeX/activeX3.xml" ContentType="application/vnd.ms-office.activeX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2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\"/>
    </mc:Choice>
  </mc:AlternateContent>
  <xr:revisionPtr revIDLastSave="0" documentId="13_ncr:1_{303BFA20-615B-41E8-9FE7-CDF0F3DD9135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Incremento" sheetId="13" r:id="rId1"/>
    <sheet name="Act. Disminucion" sheetId="15" r:id="rId2"/>
  </sheets>
  <calcPr calcId="191029"/>
  <pivotCaches>
    <pivotCache cacheId="0" r:id="rId3"/>
    <pivotCache cacheId="1" r:id="rId4"/>
    <pivotCache cacheId="2" r:id="rId5"/>
    <pivotCache cacheId="3" r:id="rId6"/>
    <pivotCache cacheId="4" r:id="rId7"/>
    <pivotCache cacheId="5" r:id="rId8"/>
    <pivotCache cacheId="6" r:id="rId9"/>
    <pivotCache cacheId="7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3" l="1"/>
  <c r="D50" i="13" s="1"/>
  <c r="G130" i="15"/>
  <c r="G131" i="15"/>
  <c r="G132" i="15"/>
  <c r="G133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130" i="15"/>
  <c r="F131" i="15"/>
  <c r="F132" i="15"/>
  <c r="F133" i="15"/>
  <c r="G3" i="15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53" i="15"/>
  <c r="G110" i="15"/>
  <c r="G111" i="15"/>
  <c r="G112" i="15"/>
  <c r="F110" i="15"/>
  <c r="F111" i="15"/>
  <c r="F112" i="15"/>
  <c r="G52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E130" i="15" l="1"/>
  <c r="E131" i="15"/>
  <c r="H131" i="15" s="1"/>
  <c r="E132" i="15"/>
  <c r="H132" i="15" s="1"/>
  <c r="E133" i="15"/>
  <c r="H133" i="15" s="1"/>
  <c r="E110" i="15"/>
  <c r="H110" i="15" s="1"/>
  <c r="E111" i="15"/>
  <c r="H111" i="15" s="1"/>
  <c r="E112" i="15"/>
  <c r="E52" i="15"/>
  <c r="H52" i="15" s="1"/>
  <c r="E53" i="15"/>
  <c r="E54" i="15"/>
  <c r="E55" i="15"/>
  <c r="H55" i="15" s="1"/>
  <c r="E56" i="15"/>
  <c r="H56" i="15" s="1"/>
  <c r="E57" i="15"/>
  <c r="E58" i="15"/>
  <c r="E59" i="15"/>
  <c r="E60" i="15"/>
  <c r="H60" i="15" s="1"/>
  <c r="E61" i="15"/>
  <c r="H61" i="15" s="1"/>
  <c r="E62" i="15"/>
  <c r="H62" i="15" s="1"/>
  <c r="E63" i="15"/>
  <c r="H63" i="15" s="1"/>
  <c r="E64" i="15"/>
  <c r="H64" i="15" s="1"/>
  <c r="E65" i="15"/>
  <c r="H65" i="15" s="1"/>
  <c r="E66" i="15"/>
  <c r="H66" i="15" s="1"/>
  <c r="E67" i="15"/>
  <c r="H67" i="15" s="1"/>
  <c r="E68" i="15"/>
  <c r="H68" i="15" s="1"/>
  <c r="H130" i="15" l="1"/>
  <c r="H59" i="15"/>
  <c r="I59" i="15" s="1"/>
  <c r="I55" i="15"/>
  <c r="I111" i="15"/>
  <c r="I132" i="15"/>
  <c r="I133" i="15"/>
  <c r="I131" i="15"/>
  <c r="H54" i="15"/>
  <c r="I54" i="15" s="1"/>
  <c r="I60" i="15"/>
  <c r="I56" i="15"/>
  <c r="H58" i="15"/>
  <c r="H112" i="15"/>
  <c r="I112" i="15" s="1"/>
  <c r="I65" i="15"/>
  <c r="H57" i="15"/>
  <c r="I57" i="15" s="1"/>
  <c r="H53" i="15"/>
  <c r="I68" i="15"/>
  <c r="I67" i="15"/>
  <c r="I63" i="15"/>
  <c r="I62" i="15"/>
  <c r="I61" i="15"/>
  <c r="I66" i="15" l="1"/>
  <c r="I58" i="15"/>
  <c r="I64" i="15"/>
  <c r="I53" i="15"/>
  <c r="E3" i="15" l="1"/>
  <c r="E4" i="15"/>
  <c r="E5" i="15"/>
  <c r="E6" i="15"/>
  <c r="E7" i="15"/>
  <c r="E8" i="15"/>
  <c r="E9" i="15"/>
  <c r="E10" i="15"/>
  <c r="E11" i="15"/>
  <c r="H11" i="15" s="1"/>
  <c r="E12" i="15"/>
  <c r="H12" i="15" s="1"/>
  <c r="E13" i="15"/>
  <c r="H13" i="15" s="1"/>
  <c r="E14" i="15"/>
  <c r="H14" i="15" s="1"/>
  <c r="E15" i="15"/>
  <c r="H15" i="15" s="1"/>
  <c r="E16" i="15"/>
  <c r="H16" i="15" s="1"/>
  <c r="H9" i="15" l="1"/>
  <c r="H8" i="15"/>
  <c r="I8" i="15" s="1"/>
  <c r="I14" i="15"/>
  <c r="H4" i="15"/>
  <c r="H10" i="15"/>
  <c r="I10" i="15" s="1"/>
  <c r="H7" i="15"/>
  <c r="I7" i="15" s="1"/>
  <c r="H6" i="15"/>
  <c r="I6" i="15" s="1"/>
  <c r="H5" i="15"/>
  <c r="I12" i="15"/>
  <c r="H3" i="15"/>
  <c r="I16" i="15"/>
  <c r="I15" i="15"/>
  <c r="I11" i="15"/>
  <c r="I5" i="15" l="1"/>
  <c r="I4" i="15"/>
  <c r="I9" i="15"/>
  <c r="I13" i="15"/>
  <c r="E229" i="13"/>
  <c r="H229" i="13" s="1"/>
  <c r="E228" i="13"/>
  <c r="H228" i="13" s="1"/>
  <c r="E227" i="13"/>
  <c r="H227" i="13" s="1"/>
  <c r="E226" i="13"/>
  <c r="H226" i="13" s="1"/>
  <c r="E225" i="13"/>
  <c r="H225" i="13" s="1"/>
  <c r="E224" i="13"/>
  <c r="H224" i="13" s="1"/>
  <c r="E167" i="13"/>
  <c r="H167" i="13" s="1"/>
  <c r="E168" i="13"/>
  <c r="H168" i="13" s="1"/>
  <c r="E169" i="13"/>
  <c r="H169" i="13" s="1"/>
  <c r="E170" i="13"/>
  <c r="H170" i="13" s="1"/>
  <c r="E171" i="13"/>
  <c r="H171" i="13" s="1"/>
  <c r="E172" i="13"/>
  <c r="H172" i="13" s="1"/>
  <c r="E173" i="13"/>
  <c r="H173" i="13" s="1"/>
  <c r="E174" i="13"/>
  <c r="H174" i="13" s="1"/>
  <c r="E175" i="13"/>
  <c r="H175" i="13" s="1"/>
  <c r="E176" i="13"/>
  <c r="H176" i="13" s="1"/>
  <c r="E177" i="13"/>
  <c r="H177" i="13" s="1"/>
  <c r="E178" i="13"/>
  <c r="H178" i="13" s="1"/>
  <c r="E179" i="13"/>
  <c r="H179" i="13" s="1"/>
  <c r="E180" i="13"/>
  <c r="H180" i="13" s="1"/>
  <c r="E166" i="13"/>
  <c r="H166" i="13" s="1"/>
  <c r="D223" i="13"/>
  <c r="C223" i="13"/>
  <c r="D165" i="13"/>
  <c r="C165" i="13"/>
  <c r="F166" i="13" s="1"/>
  <c r="C50" i="13"/>
  <c r="F53" i="13" s="1"/>
  <c r="C3" i="13"/>
  <c r="F6" i="13" s="1"/>
  <c r="E88" i="13"/>
  <c r="H88" i="13" s="1"/>
  <c r="E87" i="13"/>
  <c r="H87" i="13" s="1"/>
  <c r="E86" i="13"/>
  <c r="H86" i="13" s="1"/>
  <c r="E85" i="13"/>
  <c r="H85" i="13" s="1"/>
  <c r="E84" i="13"/>
  <c r="H84" i="13" s="1"/>
  <c r="E83" i="13"/>
  <c r="H83" i="13" s="1"/>
  <c r="E82" i="13"/>
  <c r="H82" i="13" s="1"/>
  <c r="E81" i="13"/>
  <c r="H81" i="13" s="1"/>
  <c r="E80" i="13"/>
  <c r="H80" i="13" s="1"/>
  <c r="E79" i="13"/>
  <c r="H79" i="13" s="1"/>
  <c r="E78" i="13"/>
  <c r="H78" i="13" s="1"/>
  <c r="E77" i="13"/>
  <c r="H77" i="13" s="1"/>
  <c r="E76" i="13"/>
  <c r="H76" i="13" s="1"/>
  <c r="E75" i="13"/>
  <c r="H75" i="13" s="1"/>
  <c r="E74" i="13"/>
  <c r="H74" i="13" s="1"/>
  <c r="E73" i="13"/>
  <c r="H73" i="13" s="1"/>
  <c r="E72" i="13"/>
  <c r="H72" i="13" s="1"/>
  <c r="E71" i="13"/>
  <c r="H71" i="13" s="1"/>
  <c r="E70" i="13"/>
  <c r="H70" i="13" s="1"/>
  <c r="E69" i="13"/>
  <c r="H69" i="13" s="1"/>
  <c r="E68" i="13"/>
  <c r="H68" i="13" s="1"/>
  <c r="E67" i="13"/>
  <c r="H67" i="13" s="1"/>
  <c r="E66" i="13"/>
  <c r="H66" i="13" s="1"/>
  <c r="E65" i="13"/>
  <c r="H65" i="13" s="1"/>
  <c r="E64" i="13"/>
  <c r="H64" i="13" s="1"/>
  <c r="E63" i="13"/>
  <c r="H63" i="13" s="1"/>
  <c r="E62" i="13"/>
  <c r="H62" i="13" s="1"/>
  <c r="E61" i="13"/>
  <c r="H61" i="13" s="1"/>
  <c r="E60" i="13"/>
  <c r="H60" i="13" s="1"/>
  <c r="E59" i="13"/>
  <c r="H59" i="13" s="1"/>
  <c r="E58" i="13"/>
  <c r="H58" i="13" s="1"/>
  <c r="E57" i="13"/>
  <c r="H57" i="13" s="1"/>
  <c r="E56" i="13"/>
  <c r="H56" i="13" s="1"/>
  <c r="E55" i="13"/>
  <c r="H55" i="13" s="1"/>
  <c r="E54" i="13"/>
  <c r="H54" i="13" s="1"/>
  <c r="E53" i="13"/>
  <c r="H53" i="13" s="1"/>
  <c r="E52" i="13"/>
  <c r="H52" i="13" s="1"/>
  <c r="E51" i="13"/>
  <c r="H51" i="13" s="1"/>
  <c r="E6" i="13"/>
  <c r="H6" i="13" s="1"/>
  <c r="E7" i="13"/>
  <c r="H7" i="13" s="1"/>
  <c r="E8" i="13"/>
  <c r="H8" i="13" s="1"/>
  <c r="E9" i="13"/>
  <c r="H9" i="13" s="1"/>
  <c r="E10" i="13"/>
  <c r="H10" i="13" s="1"/>
  <c r="E11" i="13"/>
  <c r="H11" i="13" s="1"/>
  <c r="E12" i="13"/>
  <c r="H12" i="13" s="1"/>
  <c r="E13" i="13"/>
  <c r="H13" i="13" s="1"/>
  <c r="E14" i="13"/>
  <c r="E4" i="13"/>
  <c r="H4" i="13" s="1"/>
  <c r="I166" i="13" l="1"/>
  <c r="I6" i="13"/>
  <c r="I53" i="13"/>
  <c r="G225" i="13"/>
  <c r="G229" i="13"/>
  <c r="G226" i="13"/>
  <c r="G223" i="13"/>
  <c r="G227" i="13"/>
  <c r="G224" i="13"/>
  <c r="G228" i="13"/>
  <c r="G168" i="13"/>
  <c r="G172" i="13"/>
  <c r="G176" i="13"/>
  <c r="G180" i="13"/>
  <c r="G165" i="13"/>
  <c r="G169" i="13"/>
  <c r="G173" i="13"/>
  <c r="G177" i="13"/>
  <c r="G166" i="13"/>
  <c r="G170" i="13"/>
  <c r="G174" i="13"/>
  <c r="G178" i="13"/>
  <c r="G167" i="13"/>
  <c r="G171" i="13"/>
  <c r="G175" i="13"/>
  <c r="G179" i="13"/>
  <c r="G53" i="13"/>
  <c r="G57" i="13"/>
  <c r="G61" i="13"/>
  <c r="G65" i="13"/>
  <c r="G69" i="13"/>
  <c r="G73" i="13"/>
  <c r="G80" i="13"/>
  <c r="G84" i="13"/>
  <c r="G88" i="13"/>
  <c r="G50" i="13"/>
  <c r="G58" i="13"/>
  <c r="G62" i="13"/>
  <c r="G66" i="13"/>
  <c r="G70" i="13"/>
  <c r="G74" i="13"/>
  <c r="G77" i="13"/>
  <c r="G81" i="13"/>
  <c r="G85" i="13"/>
  <c r="G54" i="13"/>
  <c r="G51" i="13"/>
  <c r="G55" i="13"/>
  <c r="G59" i="13"/>
  <c r="G63" i="13"/>
  <c r="G67" i="13"/>
  <c r="G71" i="13"/>
  <c r="G75" i="13"/>
  <c r="G78" i="13"/>
  <c r="G82" i="13"/>
  <c r="G86" i="13"/>
  <c r="G52" i="13"/>
  <c r="G56" i="13"/>
  <c r="G60" i="13"/>
  <c r="G64" i="13"/>
  <c r="G68" i="13"/>
  <c r="G72" i="13"/>
  <c r="G76" i="13"/>
  <c r="G79" i="13"/>
  <c r="G83" i="13"/>
  <c r="G87" i="13"/>
  <c r="F223" i="13"/>
  <c r="F227" i="13"/>
  <c r="I227" i="13" s="1"/>
  <c r="F224" i="13"/>
  <c r="I224" i="13" s="1"/>
  <c r="F228" i="13"/>
  <c r="I228" i="13" s="1"/>
  <c r="F229" i="13"/>
  <c r="I229" i="13" s="1"/>
  <c r="F226" i="13"/>
  <c r="I226" i="13" s="1"/>
  <c r="F225" i="13"/>
  <c r="I225" i="13" s="1"/>
  <c r="F177" i="13"/>
  <c r="I177" i="13" s="1"/>
  <c r="F169" i="13"/>
  <c r="I169" i="13" s="1"/>
  <c r="F180" i="13"/>
  <c r="I180" i="13" s="1"/>
  <c r="F176" i="13"/>
  <c r="I176" i="13" s="1"/>
  <c r="F172" i="13"/>
  <c r="I172" i="13" s="1"/>
  <c r="F179" i="13"/>
  <c r="I179" i="13" s="1"/>
  <c r="F175" i="13"/>
  <c r="I175" i="13" s="1"/>
  <c r="F171" i="13"/>
  <c r="I171" i="13" s="1"/>
  <c r="F167" i="13"/>
  <c r="I167" i="13" s="1"/>
  <c r="F173" i="13"/>
  <c r="I173" i="13" s="1"/>
  <c r="F165" i="13"/>
  <c r="F168" i="13"/>
  <c r="I168" i="13" s="1"/>
  <c r="F178" i="13"/>
  <c r="I178" i="13" s="1"/>
  <c r="F174" i="13"/>
  <c r="I174" i="13" s="1"/>
  <c r="F170" i="13"/>
  <c r="I170" i="13" s="1"/>
  <c r="F83" i="13"/>
  <c r="I83" i="13" s="1"/>
  <c r="F72" i="13"/>
  <c r="I72" i="13" s="1"/>
  <c r="F56" i="13"/>
  <c r="I56" i="13" s="1"/>
  <c r="F86" i="13"/>
  <c r="I86" i="13" s="1"/>
  <c r="F82" i="13"/>
  <c r="I82" i="13" s="1"/>
  <c r="F78" i="13"/>
  <c r="I78" i="13" s="1"/>
  <c r="F75" i="13"/>
  <c r="I75" i="13" s="1"/>
  <c r="F71" i="13"/>
  <c r="I71" i="13" s="1"/>
  <c r="F67" i="13"/>
  <c r="I67" i="13" s="1"/>
  <c r="F63" i="13"/>
  <c r="I63" i="13" s="1"/>
  <c r="F59" i="13"/>
  <c r="I59" i="13" s="1"/>
  <c r="F55" i="13"/>
  <c r="I55" i="13" s="1"/>
  <c r="F51" i="13"/>
  <c r="I51" i="13" s="1"/>
  <c r="F87" i="13"/>
  <c r="I87" i="13" s="1"/>
  <c r="F76" i="13"/>
  <c r="I76" i="13" s="1"/>
  <c r="F64" i="13"/>
  <c r="I64" i="13" s="1"/>
  <c r="F52" i="13"/>
  <c r="I52" i="13" s="1"/>
  <c r="F85" i="13"/>
  <c r="I85" i="13" s="1"/>
  <c r="F81" i="13"/>
  <c r="I81" i="13" s="1"/>
  <c r="F77" i="13"/>
  <c r="I77" i="13" s="1"/>
  <c r="F74" i="13"/>
  <c r="I74" i="13" s="1"/>
  <c r="F70" i="13"/>
  <c r="I70" i="13" s="1"/>
  <c r="F66" i="13"/>
  <c r="I66" i="13" s="1"/>
  <c r="F62" i="13"/>
  <c r="I62" i="13" s="1"/>
  <c r="F58" i="13"/>
  <c r="I58" i="13" s="1"/>
  <c r="F54" i="13"/>
  <c r="I54" i="13" s="1"/>
  <c r="F50" i="13"/>
  <c r="F79" i="13"/>
  <c r="I79" i="13" s="1"/>
  <c r="F68" i="13"/>
  <c r="I68" i="13" s="1"/>
  <c r="F60" i="13"/>
  <c r="I60" i="13" s="1"/>
  <c r="F88" i="13"/>
  <c r="I88" i="13" s="1"/>
  <c r="F84" i="13"/>
  <c r="I84" i="13" s="1"/>
  <c r="F80" i="13"/>
  <c r="I80" i="13" s="1"/>
  <c r="F73" i="13"/>
  <c r="I73" i="13" s="1"/>
  <c r="F69" i="13"/>
  <c r="I69" i="13" s="1"/>
  <c r="F65" i="13"/>
  <c r="I65" i="13" s="1"/>
  <c r="F61" i="13"/>
  <c r="I61" i="13" s="1"/>
  <c r="F57" i="13"/>
  <c r="I57" i="13" s="1"/>
  <c r="F10" i="13"/>
  <c r="I10" i="13" s="1"/>
  <c r="F13" i="13"/>
  <c r="I13" i="13" s="1"/>
  <c r="F5" i="13"/>
  <c r="F12" i="13"/>
  <c r="I12" i="13" s="1"/>
  <c r="F8" i="13"/>
  <c r="I8" i="13" s="1"/>
  <c r="F4" i="13"/>
  <c r="I4" i="13" s="1"/>
  <c r="F14" i="13"/>
  <c r="F9" i="13"/>
  <c r="I9" i="13" s="1"/>
  <c r="F11" i="13"/>
  <c r="I11" i="13" s="1"/>
  <c r="F7" i="13"/>
  <c r="I7" i="13" s="1"/>
  <c r="F3" i="13"/>
  <c r="E165" i="13"/>
  <c r="H165" i="13" s="1"/>
  <c r="E223" i="13"/>
  <c r="H223" i="13" s="1"/>
  <c r="E50" i="13"/>
  <c r="H50" i="13" s="1"/>
  <c r="D5" i="13" l="1"/>
  <c r="E5" i="13" l="1"/>
  <c r="H5" i="13" s="1"/>
  <c r="I5" i="13" s="1"/>
  <c r="D3" i="13"/>
  <c r="E3" i="13" l="1"/>
  <c r="H3" i="13" s="1"/>
  <c r="G4" i="13"/>
  <c r="G8" i="13"/>
  <c r="G12" i="13"/>
  <c r="G5" i="13"/>
  <c r="G9" i="13"/>
  <c r="G13" i="13"/>
  <c r="G6" i="13"/>
  <c r="G10" i="13"/>
  <c r="G14" i="13"/>
  <c r="G3" i="13"/>
  <c r="G7" i="13"/>
  <c r="G11" i="13"/>
</calcChain>
</file>

<file path=xl/sharedStrings.xml><?xml version="1.0" encoding="utf-8"?>
<sst xmlns="http://schemas.openxmlformats.org/spreadsheetml/2006/main" count="506" uniqueCount="160">
  <si>
    <t>CIMIENTOS</t>
  </si>
  <si>
    <t>VIGA DE CIMENTACION y FOSO ASCENSOR  </t>
  </si>
  <si>
    <t>CONTRAPISO H=8 CMS </t>
  </si>
  <si>
    <t>SOLADO DE LIMPIEZA E=5 CMS CON CONCRETO DE 3000 PSI </t>
  </si>
  <si>
    <t>ACERO DE REFUERZO CIMENTACION </t>
  </si>
  <si>
    <t>MALLA ELECTROSOLDA CONTRAPISO </t>
  </si>
  <si>
    <t>CONCRETO CICLOPEO 40% PIEDRA </t>
  </si>
  <si>
    <t>ZAPATA EN CONCRETO 3000 PSI </t>
  </si>
  <si>
    <t>EXCAVACION A MANO </t>
  </si>
  <si>
    <t>RELLENO ESTRUCTURAL COMPACTADO  </t>
  </si>
  <si>
    <t>PEDESTAL EN CONCRETO </t>
  </si>
  <si>
    <t>ESTRUCTURAS EN CONCRETO</t>
  </si>
  <si>
    <t>MUROS ESTRUCTURALES DE CONCRETO E=0.10 </t>
  </si>
  <si>
    <t>MUROS ESTRUCTURALES CULATAS / ATICO SOBRE LOSA  </t>
  </si>
  <si>
    <t>PLACA ENTREPISO E=0.10 </t>
  </si>
  <si>
    <t>PLACA MACIZA SALA DE MAQUINAS 3000PSI  </t>
  </si>
  <si>
    <t>VIGA DESCOLGADAS </t>
  </si>
  <si>
    <t>VIGA BORDILLO </t>
  </si>
  <si>
    <t>JUNTA DE AISLAMIENTO </t>
  </si>
  <si>
    <t>ACERO DE REFUERZO MUROS </t>
  </si>
  <si>
    <t>ACERO DE REFUERZO PLACAS Y VIGAS </t>
  </si>
  <si>
    <t>ACERO DE REFUERZO ESCALERAS </t>
  </si>
  <si>
    <t>MALLA ELECTROSOLDA MUROS </t>
  </si>
  <si>
    <t>MALLA ELECTROSOLDA PLACAS </t>
  </si>
  <si>
    <t>GRAFIL DE REFUERZO MUROS </t>
  </si>
  <si>
    <t>GRAFIL DE REFUERZO PLACAS </t>
  </si>
  <si>
    <t>REPARACIÓN ESTRUCTURAL </t>
  </si>
  <si>
    <t>REPARACIÓN ESTRUCTURAL VIGAS </t>
  </si>
  <si>
    <t>REPARACIÓN MORTERO Y CONCRETO </t>
  </si>
  <si>
    <t xml:space="preserve">BORDILLO INT. BALCON </t>
  </si>
  <si>
    <t>Reparaciones en vigas </t>
  </si>
  <si>
    <t>Encofrado y fundicion reparacion estructural vigas puntos fijos  </t>
  </si>
  <si>
    <t>Fundicion complemento puertas cortafuegos  </t>
  </si>
  <si>
    <t>Reparacion contrapiso </t>
  </si>
  <si>
    <t>Alquiler de equipos </t>
  </si>
  <si>
    <t>BORDILLO PARA LAVATRAPEADOR H:0.1 CONCRETO </t>
  </si>
  <si>
    <t>Foso del ascensor </t>
  </si>
  <si>
    <t>Consumibles formaleta industrializada </t>
  </si>
  <si>
    <t>Alfajia en concreto para remate </t>
  </si>
  <si>
    <t>PANTALLAS EN CONCRETO 4000 PSI </t>
  </si>
  <si>
    <t>LOSA AEREA ALIGERADA 4000 PSI INCLUYE ENCOFRADO </t>
  </si>
  <si>
    <t>CINTA DE REMATE MUROS DEPOSITOS 0.12X0.10 </t>
  </si>
  <si>
    <t>ACERO DE REFUERZO PANTALLAS SOTANO </t>
  </si>
  <si>
    <t>ACERO DE REFUERZO LOSAS SOTANO </t>
  </si>
  <si>
    <t>MALLA ELECTROSOLDA PANTALLAS SOTANO </t>
  </si>
  <si>
    <t>MALLA ELECTROSOLDA LOSAS SOTANO </t>
  </si>
  <si>
    <t>GRAFIL DE REFUERZO LOSAS SOTANO </t>
  </si>
  <si>
    <t>PINTURA, ESTUCOS Y ACABADOS</t>
  </si>
  <si>
    <t>RELLENO Y GRANIPLAST SOBRE FACHADA  </t>
  </si>
  <si>
    <t>GRANIPLAST SOBRE CARTERAS DE VANOS DE FACHADAS </t>
  </si>
  <si>
    <t>REPELLO ACR., ESTUCO Y PINTURA MUROS  </t>
  </si>
  <si>
    <t>REPELLO ACR., ESTUCO Y PINTURA CIELOS </t>
  </si>
  <si>
    <t>PINTURA FOSO ASCENSOR Y ATICOS INTERNOS CUBIERTA </t>
  </si>
  <si>
    <t>CARTERA REPELLO ACRILICO ESTUCO Y PINTURA 3 MANOS  </t>
  </si>
  <si>
    <t>ESTUCO Y PINTURA BAJO LOSAS ESCALERAS </t>
  </si>
  <si>
    <t>DILATACIONES EN GRANIPLAST </t>
  </si>
  <si>
    <t>PINTURA FOSO ASCENSOR Y ATICOS INTERNOS CUBIERTA X ML </t>
  </si>
  <si>
    <t>Resanes por reparaciones </t>
  </si>
  <si>
    <t>Pintura sobre fachada </t>
  </si>
  <si>
    <t>Detallado pintura y acabados </t>
  </si>
  <si>
    <t xml:space="preserve">Formaleta acero </t>
  </si>
  <si>
    <t>Formaleta metalica </t>
  </si>
  <si>
    <t>Equipos en alquiler </t>
  </si>
  <si>
    <t>Equipo descontable </t>
  </si>
  <si>
    <t>Reparaciones de Equipos </t>
  </si>
  <si>
    <t>Adquisicion de Equipos de Construccion  </t>
  </si>
  <si>
    <t>LOSA DE PAVIMENTO MR 42 E=0.13 mts. </t>
  </si>
  <si>
    <t>GRANIPLAST SOBRE MURO Y CIELOS BAJO ESCALERAS</t>
  </si>
  <si>
    <t>GRANIPLAST SOBRE MURO Y CIELOS PUNTO FIJO</t>
  </si>
  <si>
    <t>GRANIPLAST SOBRE MURO Y CIELOS ATICOS INTERNO</t>
  </si>
  <si>
    <t>ESCALERAS EN CONCRETO</t>
  </si>
  <si>
    <t>RAMPA VEHICULAR EN CONCRETO</t>
  </si>
  <si>
    <t>BASE EN CONCRETO PARA CUBIERTA</t>
  </si>
  <si>
    <t>DIFERENCIA</t>
  </si>
  <si>
    <t>PRESUPUESTO</t>
  </si>
  <si>
    <t>DESCRIPCIÓN</t>
  </si>
  <si>
    <t>CIMENTACIÓN</t>
  </si>
  <si>
    <t>EQUIPOS EN ALQUILER Y PROPIOS</t>
  </si>
  <si>
    <t>% EN PPTO</t>
  </si>
  <si>
    <t>% EN PROY</t>
  </si>
  <si>
    <t>% DESVIACIÓN</t>
  </si>
  <si>
    <t xml:space="preserve">EQUIPOS EN ALQUILER Y PROPIOS </t>
  </si>
  <si>
    <t>% VARIACIÓN NETA</t>
  </si>
  <si>
    <t>Etiquetas de fila</t>
  </si>
  <si>
    <t>Total general</t>
  </si>
  <si>
    <t>Suma de % VARIACIÓN NETA</t>
  </si>
  <si>
    <t>Las actividades con disminuciones generan 2.03% de ahorro presupuestal en el capítulo</t>
  </si>
  <si>
    <t>Las actividades con incrementos generan 23.12% de incremento presupuestal en el capítulo</t>
  </si>
  <si>
    <t>La desviación del capítulo respecto al presupuesto inicial es del 21.09% de incremento, de los cuales:</t>
  </si>
  <si>
    <t>actividades con mayor incremento</t>
  </si>
  <si>
    <t>ESTRUCTURA</t>
  </si>
  <si>
    <t>actividades con mayoi incremento</t>
  </si>
  <si>
    <t>La desviación del capítulo respecto al presupuesto inicial es del 0.52% de incremento, de los cuales:</t>
  </si>
  <si>
    <t>Las actividades con incrementos generan 5.11% de incremento presupuestal en el capítulo</t>
  </si>
  <si>
    <t>PINTURA</t>
  </si>
  <si>
    <t>La desviación del capítulo respecto al presupuesto inicial es del 12.89% de incremento, de los cuales:</t>
  </si>
  <si>
    <t>Las actividades con disminuciones generan 12.44% de ahorro presupuestal en el capítulo</t>
  </si>
  <si>
    <t>Las actividades con incrementos generan 25.33% de incremento presupuestal en el capítulo</t>
  </si>
  <si>
    <t>Actividades con mayor incremento</t>
  </si>
  <si>
    <t>Actividad con mayor incremento</t>
  </si>
  <si>
    <t>La desviación del capítulo respecto al presupuesto inicial es del 187.41% de incremento, de los cuales:</t>
  </si>
  <si>
    <t>Las actividades con disminuciones generan 17.84% de ahorro presupuestal en el capítulo</t>
  </si>
  <si>
    <t>Las actividades con incrementos generan 205.25% de incremento presupuestal en el capítulo</t>
  </si>
  <si>
    <t>EJECUTADO</t>
  </si>
  <si>
    <t>22-MESONES</t>
  </si>
  <si>
    <t>45-REDES DE COMUNICACIONES</t>
  </si>
  <si>
    <t xml:space="preserve">MUROS PANEL YESO </t>
  </si>
  <si>
    <t>CARTERA PANEL YESO </t>
  </si>
  <si>
    <t xml:space="preserve">CARTERA SUPERBOARD </t>
  </si>
  <si>
    <t xml:space="preserve">CIELO FALSO PANEL YESO </t>
  </si>
  <si>
    <t>DILATACIONES CIELO RASO</t>
  </si>
  <si>
    <t>ESTRIA CORRIDA - MUROS Y ESTRUCTURA</t>
  </si>
  <si>
    <t>REFUERZO EN MADERA PLASTICA</t>
  </si>
  <si>
    <t>TAPAS EN PANEL YESO</t>
  </si>
  <si>
    <t>TAPAS EN SUPERBOARD</t>
  </si>
  <si>
    <t xml:space="preserve">MUROS EN  SUPERBOARD </t>
  </si>
  <si>
    <t>FILOS PLASTICOS</t>
  </si>
  <si>
    <t>REPARACIONES EN SISTEMA LIVIANO</t>
  </si>
  <si>
    <t>ADICIONALES SISTEMA LIVIANO</t>
  </si>
  <si>
    <t>BARANDA BALCON </t>
  </si>
  <si>
    <t>BARANDA DE PUNTOS FIJOS</t>
  </si>
  <si>
    <t>BARANDA PROTECCION RAMPA PARQUEADERO</t>
  </si>
  <si>
    <t>PUERTA CORTAFUEGO</t>
  </si>
  <si>
    <t>PUERTA METALICA CUARTO SHUTE </t>
  </si>
  <si>
    <t>PUERTA EN LAMINA CUARTO DE MAQUINAS</t>
  </si>
  <si>
    <t>ESCOTILLA CUARTO MAQUINAS </t>
  </si>
  <si>
    <t>SOPORTES METALICOS</t>
  </si>
  <si>
    <t>PUERTA METALICA PARA MEDIDORES 1.2x0.7 - </t>
  </si>
  <si>
    <t>GANCHOS PARA ANDAMIOS COLGANTE ANCLADOS A LA ESTRUCTURA</t>
  </si>
  <si>
    <t>REPARACIONES PINTURA  ESTRUCTURA METALICA</t>
  </si>
  <si>
    <t>CERRAMIENTO PROVISIONAL PARA ENTREGAS </t>
  </si>
  <si>
    <t>CUBIERTA PARQUEADEROS A NIVEL (ERROR DE VENTAS)</t>
  </si>
  <si>
    <t>REJILLA DE VENTILACIÓN 0.85x0.30 - </t>
  </si>
  <si>
    <t>ESCALERA METALICA ACCESO C. DE MAQUINAS 1.7 MTS</t>
  </si>
  <si>
    <t>CANALIZACIÓN COMUNICACIONES</t>
  </si>
  <si>
    <t xml:space="preserve">SISTEMA DE TELEVISIÓN </t>
  </si>
  <si>
    <t>CAJAS DE PASO</t>
  </si>
  <si>
    <t>SISTEMA PANEL YESO / FIBROCEMENTO</t>
  </si>
  <si>
    <t>CARPINTERIA METALICA</t>
  </si>
  <si>
    <t xml:space="preserve">MESON BAÑO 0.6 x 0.5 con salpicadero y reegruese </t>
  </si>
  <si>
    <t>MESON COCINA EN QUARZTONE INCLUYE BARRA Y SALPICADERO ALTO</t>
  </si>
  <si>
    <t>MESONES</t>
  </si>
  <si>
    <t>Las actividades con disminuciones generan 4.59% de ahorro presupuestal en el capítulo</t>
  </si>
  <si>
    <t>actividades con mayor disminucion</t>
  </si>
  <si>
    <t>Las actividades con incrementos generan 0% de incremento presupuestal en el capítulo</t>
  </si>
  <si>
    <t>REDES DE COMUNICACIONES</t>
  </si>
  <si>
    <t>PUERTA METALICA DE ACCESO CON MARCO Y CERRADURA -  OBRA NEGRA</t>
  </si>
  <si>
    <t>La desviación del capítulo respecto al presupuesto inicial es del 33.54% de incremento, de los cuales:</t>
  </si>
  <si>
    <t>Las actividades con disminuciones generan 23.87% de ahorro presupuestal en el capítulo</t>
  </si>
  <si>
    <t>Las actividades con incrementos generan 57.42% de incremento presupuestal en el capítulo</t>
  </si>
  <si>
    <t>La desviación del capítulo respecto al presupuesto inicial es del 11.97% de disminucion, de los cuales:</t>
  </si>
  <si>
    <t>Las actividades con disminuciones generan 25.7% de ahorro presupuestal en el capítulo</t>
  </si>
  <si>
    <t>Las actividades con incrementos generan 13.73% de incremento presupuestal en el capítulo</t>
  </si>
  <si>
    <t>La desviación del capítulo respecto al presupuesto inicial es del 29.31% de disminucion, de los cuales:</t>
  </si>
  <si>
    <t>Las actividades con disminuciones generan 29.31% de ahorro presupuestal en el capítulo</t>
  </si>
  <si>
    <t>actividad con mayor disminucion</t>
  </si>
  <si>
    <t>La desviación del capítulo respecto al presupuesto inicial es del 24.94% de disminucion, de los cuales:</t>
  </si>
  <si>
    <t>Las actividades con disminuciones generan 86.71% de ahorro presupuestal en el capítulo</t>
  </si>
  <si>
    <t>Las actividades con incrementos generan 61.77% de incremento presupuestal en el capítulo</t>
  </si>
  <si>
    <t>Indeterminado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</si>
</sst>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8"/>
      <color theme="1"/>
      <name val="Arial"/>
      <family val="2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  <font>
      <b/>
      <sz val="9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horizontal="left" indent="1"/>
    </xf>
    <xf numFmtId="0" fontId="20" fillId="0" borderId="0" xfId="0" applyFont="1" applyAlignment="1">
      <alignment horizontal="left" wrapText="1" indent="1"/>
    </xf>
    <xf numFmtId="0" fontId="21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164" fontId="21" fillId="0" borderId="0" xfId="44" applyNumberFormat="1" applyFont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2" fillId="3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22" fillId="33" borderId="12" xfId="44" applyNumberFormat="1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left" vertical="center" wrapText="1"/>
    </xf>
    <xf numFmtId="164" fontId="22" fillId="33" borderId="14" xfId="44" applyNumberFormat="1" applyFont="1" applyFill="1" applyBorder="1" applyAlignment="1">
      <alignment horizontal="center" vertical="center" wrapText="1"/>
    </xf>
    <xf numFmtId="164" fontId="22" fillId="33" borderId="15" xfId="44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16" fillId="34" borderId="20" xfId="0" applyFont="1" applyFill="1" applyBorder="1"/>
    <xf numFmtId="10" fontId="0" fillId="0" borderId="0" xfId="0" applyNumberFormat="1" applyAlignment="1">
      <alignment horizontal="center"/>
    </xf>
    <xf numFmtId="10" fontId="0" fillId="0" borderId="0" xfId="45" applyNumberFormat="1" applyFont="1"/>
    <xf numFmtId="164" fontId="21" fillId="0" borderId="0" xfId="44" applyNumberFormat="1" applyFont="1" applyAlignment="1">
      <alignment vertical="center" wrapText="1"/>
    </xf>
    <xf numFmtId="164" fontId="0" fillId="0" borderId="10" xfId="0" applyNumberFormat="1" applyBorder="1"/>
    <xf numFmtId="44" fontId="21" fillId="0" borderId="0" xfId="44" applyFont="1" applyAlignment="1">
      <alignment vertical="center" wrapText="1"/>
    </xf>
    <xf numFmtId="164" fontId="21" fillId="0" borderId="0" xfId="44" applyNumberFormat="1" applyFont="1" applyFill="1" applyAlignment="1">
      <alignment horizontal="center" vertical="center"/>
    </xf>
    <xf numFmtId="10" fontId="21" fillId="0" borderId="10" xfId="45" applyNumberFormat="1" applyFont="1" applyFill="1" applyBorder="1" applyAlignment="1">
      <alignment horizontal="center" vertical="center"/>
    </xf>
    <xf numFmtId="10" fontId="21" fillId="0" borderId="10" xfId="45" applyNumberFormat="1" applyFont="1" applyFill="1" applyBorder="1" applyAlignment="1">
      <alignment horizontal="center"/>
    </xf>
    <xf numFmtId="10" fontId="21" fillId="0" borderId="11" xfId="44" applyNumberFormat="1" applyFont="1" applyFill="1" applyBorder="1" applyAlignment="1">
      <alignment horizontal="center"/>
    </xf>
    <xf numFmtId="0" fontId="21" fillId="0" borderId="16" xfId="0" applyFont="1" applyBorder="1" applyAlignment="1">
      <alignment horizontal="left" wrapText="1"/>
    </xf>
    <xf numFmtId="164" fontId="21" fillId="0" borderId="10" xfId="44" applyNumberFormat="1" applyFont="1" applyFill="1" applyBorder="1" applyAlignment="1">
      <alignment horizontal="center" vertical="center"/>
    </xf>
    <xf numFmtId="10" fontId="21" fillId="0" borderId="19" xfId="44" applyNumberFormat="1" applyFont="1" applyFill="1" applyBorder="1" applyAlignment="1">
      <alignment horizontal="center"/>
    </xf>
    <xf numFmtId="0" fontId="23" fillId="0" borderId="16" xfId="0" applyFont="1" applyBorder="1" applyAlignment="1">
      <alignment horizontal="left" wrapText="1"/>
    </xf>
    <xf numFmtId="164" fontId="23" fillId="0" borderId="10" xfId="44" applyNumberFormat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wrapText="1"/>
    </xf>
    <xf numFmtId="164" fontId="21" fillId="0" borderId="18" xfId="44" applyNumberFormat="1" applyFont="1" applyFill="1" applyBorder="1" applyAlignment="1">
      <alignment horizontal="center" vertical="center"/>
    </xf>
    <xf numFmtId="10" fontId="21" fillId="0" borderId="18" xfId="45" applyNumberFormat="1" applyFont="1" applyFill="1" applyBorder="1" applyAlignment="1">
      <alignment horizontal="center" vertical="center"/>
    </xf>
    <xf numFmtId="10" fontId="21" fillId="0" borderId="18" xfId="45" applyNumberFormat="1" applyFont="1" applyFill="1" applyBorder="1" applyAlignment="1">
      <alignment horizontal="center"/>
    </xf>
    <xf numFmtId="164" fontId="22" fillId="33" borderId="18" xfId="44" applyNumberFormat="1" applyFont="1" applyFill="1" applyBorder="1" applyAlignment="1">
      <alignment horizontal="center" vertical="center" wrapText="1"/>
    </xf>
    <xf numFmtId="10" fontId="21" fillId="0" borderId="10" xfId="44" applyNumberFormat="1" applyFont="1" applyFill="1" applyBorder="1" applyAlignment="1">
      <alignment horizontal="center"/>
    </xf>
    <xf numFmtId="0" fontId="21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0" fillId="35" borderId="0" xfId="0" applyFill="1" applyAlignment="1">
      <alignment horizontal="left"/>
    </xf>
    <xf numFmtId="10" fontId="0" fillId="35" borderId="0" xfId="0" applyNumberFormat="1" applyFill="1"/>
    <xf numFmtId="10" fontId="0" fillId="35" borderId="0" xfId="0" applyNumberFormat="1" applyFill="1" applyAlignment="1">
      <alignment horizontal="center"/>
    </xf>
    <xf numFmtId="0" fontId="0" fillId="35" borderId="0" xfId="0" applyFill="1" applyAlignment="1">
      <alignment wrapText="1"/>
    </xf>
    <xf numFmtId="0" fontId="20" fillId="0" borderId="16" xfId="0" applyFont="1" applyBorder="1" applyAlignment="1">
      <alignment horizontal="left" wrapText="1" indent="1"/>
    </xf>
    <xf numFmtId="164" fontId="19" fillId="0" borderId="10" xfId="44" applyNumberFormat="1" applyFont="1" applyFill="1" applyBorder="1" applyAlignment="1">
      <alignment horizontal="left" indent="1"/>
    </xf>
    <xf numFmtId="0" fontId="20" fillId="0" borderId="17" xfId="0" applyFont="1" applyBorder="1" applyAlignment="1">
      <alignment horizontal="left" wrapText="1" indent="1"/>
    </xf>
    <xf numFmtId="164" fontId="19" fillId="0" borderId="18" xfId="44" applyNumberFormat="1" applyFont="1" applyFill="1" applyBorder="1" applyAlignment="1">
      <alignment horizontal="left" indent="1"/>
    </xf>
    <xf numFmtId="0" fontId="23" fillId="0" borderId="13" xfId="0" applyFont="1" applyBorder="1" applyAlignment="1">
      <alignment horizontal="left" vertical="center" wrapText="1"/>
    </xf>
    <xf numFmtId="164" fontId="23" fillId="0" borderId="14" xfId="44" applyNumberFormat="1" applyFont="1" applyFill="1" applyBorder="1" applyAlignment="1">
      <alignment horizontal="center" vertical="center" wrapText="1"/>
    </xf>
    <xf numFmtId="164" fontId="23" fillId="0" borderId="15" xfId="44" applyNumberFormat="1" applyFont="1" applyFill="1" applyBorder="1" applyAlignment="1">
      <alignment horizontal="center" vertical="center" wrapText="1"/>
    </xf>
    <xf numFmtId="10" fontId="0" fillId="0" borderId="10" xfId="45" applyNumberFormat="1" applyFont="1" applyFill="1" applyBorder="1"/>
    <xf numFmtId="10" fontId="0" fillId="0" borderId="11" xfId="45" applyNumberFormat="1" applyFont="1" applyFill="1" applyBorder="1"/>
    <xf numFmtId="9" fontId="0" fillId="0" borderId="10" xfId="45" applyFont="1" applyFill="1" applyBorder="1"/>
    <xf numFmtId="164" fontId="0" fillId="0" borderId="18" xfId="0" applyNumberFormat="1" applyBorder="1"/>
    <xf numFmtId="10" fontId="0" fillId="0" borderId="18" xfId="45" applyNumberFormat="1" applyFont="1" applyFill="1" applyBorder="1"/>
    <xf numFmtId="10" fontId="0" fillId="0" borderId="19" xfId="45" applyNumberFormat="1" applyFont="1" applyFill="1" applyBorder="1"/>
    <xf numFmtId="9" fontId="0" fillId="0" borderId="11" xfId="45" applyFont="1" applyFill="1" applyBorder="1"/>
    <xf numFmtId="9" fontId="0" fillId="0" borderId="18" xfId="45" applyFont="1" applyFill="1" applyBorder="1"/>
    <xf numFmtId="9" fontId="0" fillId="0" borderId="19" xfId="45" applyFont="1" applyFill="1" applyBorder="1"/>
    <xf numFmtId="44" fontId="23" fillId="0" borderId="10" xfId="44" applyFont="1" applyFill="1" applyBorder="1" applyAlignment="1">
      <alignment horizontal="left" wrapText="1"/>
    </xf>
    <xf numFmtId="0" fontId="0" fillId="0" borderId="0" xfId="0" applyAlignment="1">
      <alignment horizontal="left"/>
    </xf>
    <xf numFmtId="164" fontId="21" fillId="35" borderId="0" xfId="44" applyNumberFormat="1" applyFont="1" applyFill="1" applyAlignment="1">
      <alignment horizontal="center" vertical="center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65"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</font>
      <numFmt numFmtId="13" formatCode="0%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3" formatCode="0%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numFmt numFmtId="14" formatCode="0.00%"/>
    </dxf>
    <dxf>
      <numFmt numFmtId="13" formatCode="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numFmt numFmtId="13" formatCode="0%"/>
    </dxf>
    <dxf>
      <numFmt numFmtId="14" formatCode="0.00%"/>
    </dxf>
    <dxf>
      <alignment horizontal="center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alignment horizontal="center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numFmt numFmtId="14" formatCode="0.0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8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7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'Act. Incremento'!$C$2</c:f>
              <c:strCache>
                <c:ptCount val="1"/>
                <c:pt idx="0">
                  <c:v> PRESUPUESTO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'Act. Incremento'!$B$4:$B$15</c15:sqref>
                  </c15:fullRef>
                </c:ext>
              </c:extLst>
              <c:f>'Act. Incremento'!$B$5:$B$15</c:f>
              <c:strCache>
                <c:ptCount val="10"/>
                <c:pt idx="0">
                  <c:v>CONTRAPISO H=8 CMS </c:v>
                </c:pt>
                <c:pt idx="1">
                  <c:v>SOLADO DE LIMPIEZA E=5 CMS CON CONCRETO DE 3000 PSI </c:v>
                </c:pt>
                <c:pt idx="2">
                  <c:v>ACERO DE REFUERZO CIMENTACION </c:v>
                </c:pt>
                <c:pt idx="3">
                  <c:v>MALLA ELECTROSOLDA CONTRAPISO </c:v>
                </c:pt>
                <c:pt idx="4">
                  <c:v>CONCRETO CICLOPEO 40% PIEDRA </c:v>
                </c:pt>
                <c:pt idx="5">
                  <c:v>ZAPATA EN CONCRETO 3000 PSI </c:v>
                </c:pt>
                <c:pt idx="6">
                  <c:v>LOSA DE PAVIMENTO MR 42 E=0.13 mts. </c:v>
                </c:pt>
                <c:pt idx="7">
                  <c:v>EXCAVACION A MANO </c:v>
                </c:pt>
                <c:pt idx="8">
                  <c:v>RELLENO ESTRUCTURAL COMPACTADO  </c:v>
                </c:pt>
                <c:pt idx="9">
                  <c:v>PEDESTAL EN CONCRETO 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'Act. Incremento'!$C$4:$C$15</c15:sqref>
                  </c15:fullRef>
                </c:ext>
              </c:extLst>
              <c:f>'Act. Incremento'!$C$5:$C$15</c:f>
              <c:numCache>
                <c:formatCode>_-"$"\ * #,##0_-;\-"$"\ * #,##0_-;_-"$"\ * "-"??_-;_-@_-</c:formatCode>
                <c:ptCount val="11"/>
                <c:pt idx="0">
                  <c:v>67566777.200000003</c:v>
                </c:pt>
                <c:pt idx="1">
                  <c:v>19732900.649999999</c:v>
                </c:pt>
                <c:pt idx="2">
                  <c:v>137328965.06999999</c:v>
                </c:pt>
                <c:pt idx="3">
                  <c:v>22301383.890000001</c:v>
                </c:pt>
                <c:pt idx="4">
                  <c:v>1278070.44</c:v>
                </c:pt>
                <c:pt idx="5">
                  <c:v>12516054.67</c:v>
                </c:pt>
                <c:pt idx="6">
                  <c:v>150753148.41999999</c:v>
                </c:pt>
                <c:pt idx="7">
                  <c:v>1010375</c:v>
                </c:pt>
                <c:pt idx="8">
                  <c:v>18523509.289999999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A-4F94-A164-198D9809DE63}"/>
            </c:ext>
          </c:extLst>
        </c:ser>
        <c:ser>
          <c:idx val="1"/>
          <c:order val="1"/>
          <c:tx>
            <c:strRef>
              <c:f>'Act. Incremento'!$D$2</c:f>
              <c:strCache>
                <c:ptCount val="1"/>
                <c:pt idx="0">
                  <c:v> EJECUTADO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'Act. Incremento'!$B$4:$B$15</c15:sqref>
                  </c15:fullRef>
                </c:ext>
              </c:extLst>
              <c:f>'Act. Incremento'!$B$5:$B$15</c:f>
              <c:strCache>
                <c:ptCount val="10"/>
                <c:pt idx="0">
                  <c:v>CONTRAPISO H=8 CMS </c:v>
                </c:pt>
                <c:pt idx="1">
                  <c:v>SOLADO DE LIMPIEZA E=5 CMS CON CONCRETO DE 3000 PSI </c:v>
                </c:pt>
                <c:pt idx="2">
                  <c:v>ACERO DE REFUERZO CIMENTACION </c:v>
                </c:pt>
                <c:pt idx="3">
                  <c:v>MALLA ELECTROSOLDA CONTRAPISO </c:v>
                </c:pt>
                <c:pt idx="4">
                  <c:v>CONCRETO CICLOPEO 40% PIEDRA </c:v>
                </c:pt>
                <c:pt idx="5">
                  <c:v>ZAPATA EN CONCRETO 3000 PSI </c:v>
                </c:pt>
                <c:pt idx="6">
                  <c:v>LOSA DE PAVIMENTO MR 42 E=0.13 mts. </c:v>
                </c:pt>
                <c:pt idx="7">
                  <c:v>EXCAVACION A MANO </c:v>
                </c:pt>
                <c:pt idx="8">
                  <c:v>RELLENO ESTRUCTURAL COMPACTADO  </c:v>
                </c:pt>
                <c:pt idx="9">
                  <c:v>PEDESTAL EN CONCRETO 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'Act. Incremento'!$D$4:$D$15</c15:sqref>
                  </c15:fullRef>
                </c:ext>
              </c:extLst>
              <c:f>'Act. Incremento'!$D$5:$D$15</c:f>
              <c:numCache>
                <c:formatCode>_-"$"\ * #,##0_-;\-"$"\ * #,##0_-;_-"$"\ * "-"??_-;_-@_-</c:formatCode>
                <c:ptCount val="11"/>
                <c:pt idx="0">
                  <c:v>136865505.03999999</c:v>
                </c:pt>
                <c:pt idx="1">
                  <c:v>31737049.899999999</c:v>
                </c:pt>
                <c:pt idx="2">
                  <c:v>130151236.31</c:v>
                </c:pt>
                <c:pt idx="3">
                  <c:v>17524887.969999999</c:v>
                </c:pt>
                <c:pt idx="4">
                  <c:v>3483402.6400000006</c:v>
                </c:pt>
                <c:pt idx="5">
                  <c:v>11493878.689999999</c:v>
                </c:pt>
                <c:pt idx="6">
                  <c:v>180081653.25</c:v>
                </c:pt>
                <c:pt idx="7">
                  <c:v>10243416.970000001</c:v>
                </c:pt>
                <c:pt idx="8">
                  <c:v>20732815.5</c:v>
                </c:pt>
                <c:pt idx="9">
                  <c:v>8254327.8799999999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2A-4F94-A164-198D9809D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29583968"/>
        <c:axId val="1467021184"/>
      </c:barChart>
      <c:catAx>
        <c:axId val="162958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7021184"/>
        <c:crosses val="autoZero"/>
        <c:auto val="1"/>
        <c:lblAlgn val="ctr"/>
        <c:lblOffset val="100"/>
        <c:noMultiLvlLbl val="0"/>
      </c:catAx>
      <c:valAx>
        <c:axId val="146702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958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297180</xdr:colOff>
          <xdr:row>0</xdr:row>
          <xdr:rowOff>0</xdr:rowOff>
        </xdr:from>
        <xdr:to>
          <xdr:col>1</xdr:col>
          <xdr:colOff>769620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0</xdr:row>
          <xdr:rowOff>0</xdr:rowOff>
        </xdr:from>
        <xdr:to>
          <xdr:col>1</xdr:col>
          <xdr:colOff>1539240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297180</xdr:colOff>
          <xdr:row>235</xdr:row>
          <xdr:rowOff>1345</xdr:rowOff>
        </xdr:from>
        <xdr:to>
          <xdr:col>1</xdr:col>
          <xdr:colOff>769620</xdr:colOff>
          <xdr:row>236</xdr:row>
          <xdr:rowOff>20171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1358152</xdr:colOff>
      <xdr:row>15</xdr:row>
      <xdr:rowOff>17928</xdr:rowOff>
    </xdr:from>
    <xdr:to>
      <xdr:col>6</xdr:col>
      <xdr:colOff>968188</xdr:colOff>
      <xdr:row>34</xdr:row>
      <xdr:rowOff>17928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7AD0B1-E185-4F19-424E-99B03D3DFA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09682986108" createdVersion="7" refreshedVersion="8" minRefreshableVersion="3" recordCount="12" xr:uid="{D54FBFBE-3706-4021-8A73-8C61ED1D7D08}">
  <cacheSource type="worksheet">
    <worksheetSource name="cimientos"/>
  </cacheSource>
  <cacheFields count="8">
    <cacheField name="DESCRIPCIÓN" numFmtId="0">
      <sharedItems count="12">
        <s v="CIMIENTOS"/>
        <s v="VIGA DE CIMENTACION y FOSO ASCENSOR  "/>
        <s v="CONTRAPISO H=8 CMS "/>
        <s v="SOLADO DE LIMPIEZA E=5 CMS CON CONCRETO DE 3000 PSI "/>
        <s v="ACERO DE REFUERZO CIMENTACION "/>
        <s v="MALLA ELECTROSOLDA CONTRAPISO "/>
        <s v="CONCRETO CICLOPEO 40% PIEDRA "/>
        <s v="ZAPATA EN CONCRETO 3000 PSI "/>
        <s v="LOSA DE PAVIMENTO MR 42 E=0.13 mts. "/>
        <s v="EXCAVACION A MANO "/>
        <s v="RELLENO ESTRUCTURAL COMPACTADO  "/>
        <s v="PEDESTAL EN CONCRETO "/>
      </sharedItems>
    </cacheField>
    <cacheField name="PRESUPUESTO" numFmtId="164">
      <sharedItems containsSemiMixedTypes="0" containsString="0" containsNumber="1" minValue="0.1" maxValue="640503628.26999998"/>
    </cacheField>
    <cacheField name="EJECUTADO" numFmtId="164">
      <sharedItems containsSemiMixedTypes="0" containsString="0" containsNumber="1" minValue="3483402.6400000006" maxValue="775582553.28999996"/>
    </cacheField>
    <cacheField name="DIFERENCIA" numFmtId="164">
      <sharedItems containsSemiMixedTypes="0" containsString="0" containsNumber="1" minValue="-135078925.01999998" maxValue="7177728.7599999905"/>
    </cacheField>
    <cacheField name="% EN PPTO" numFmtId="10">
      <sharedItems containsSemiMixedTypes="0" containsString="0" containsNumber="1" minValue="1.5612714055984345E-10" maxValue="1"/>
    </cacheField>
    <cacheField name="% EN PROY" numFmtId="10">
      <sharedItems containsSemiMixedTypes="0" containsString="0" containsNumber="1" minValue="4.4913370281777255E-3" maxValue="1"/>
    </cacheField>
    <cacheField name="% DESVIACIÓN" numFmtId="10">
      <sharedItems containsSemiMixedTypes="0" containsString="0" containsNumber="1" minValue="-82543277.799999997" maxValue="0.21417935064297938"/>
    </cacheField>
    <cacheField name="% VARIACIÓN NETA" numFmtId="10">
      <sharedItems containsString="0" containsBlank="1" containsNumber="1" minValue="-0.10819412222094013" maxValue="1.120638267012949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09764814816" createdVersion="7" refreshedVersion="8" minRefreshableVersion="3" recordCount="39" xr:uid="{A8958984-AAA1-4F72-A62A-5C7FCFC306C9}">
  <cacheSource type="worksheet">
    <worksheetSource name="estructuraconcreto"/>
  </cacheSource>
  <cacheFields count="8">
    <cacheField name="DESCRIPCIÓN" numFmtId="0">
      <sharedItems count="40">
        <s v="ESTRUCTURAS EN CONCRETO"/>
        <s v="MUROS ESTRUCTURALES DE CONCRETO E=0.10 "/>
        <s v="MUROS ESTRUCTURALES CULATAS / ATICO SOBRE LOSA  "/>
        <s v="PLACA ENTREPISO E=0.10 "/>
        <s v="PLACA MACIZA SALA DE MAQUINAS 3000PSI  "/>
        <s v="VIGA DESCOLGADAS "/>
        <s v="ESCALERAS EN CONCRETO"/>
        <s v="VIGA BORDILLO "/>
        <s v="JUNTA DE AISLAMIENTO "/>
        <s v="ACERO DE REFUERZO MUROS "/>
        <s v="ACERO DE REFUERZO PLACAS Y VIGAS "/>
        <s v="ACERO DE REFUERZO ESCALERAS "/>
        <s v="MALLA ELECTROSOLDA MUROS "/>
        <s v="MALLA ELECTROSOLDA PLACAS "/>
        <s v="GRAFIL DE REFUERZO MUROS "/>
        <s v="GRAFIL DE REFUERZO PLACAS "/>
        <s v="REPARACIÓN ESTRUCTURAL "/>
        <s v="REPARACIÓN ESTRUCTURAL VIGAS "/>
        <s v="REPARACIÓN MORTERO Y CONCRETO "/>
        <s v="BORDILLO INT. BALCON "/>
        <s v="Reparaciones en vigas "/>
        <s v="Encofrado y fundicion reparacion estructural vigas puntos fijos  "/>
        <s v="Fundicion complemento puertas cortafuegos  "/>
        <s v="Reparacion contrapiso "/>
        <s v="Alquiler de equipos "/>
        <s v="BORDILLO PARA LAVATRAPEADOR H:0.1 CONCRETO "/>
        <s v="Foso del ascensor "/>
        <s v="Consumibles formaleta industrializada "/>
        <s v="Alfajia en concreto para remate "/>
        <s v="PANTALLAS EN CONCRETO 4000 PSI "/>
        <s v="LOSA AEREA ALIGERADA 4000 PSI INCLUYE ENCOFRADO "/>
        <s v="CINTA DE REMATE MUROS DEPOSITOS 0.12X0.10 "/>
        <s v="ACERO DE REFUERZO PANTALLAS SOTANO "/>
        <s v="ACERO DE REFUERZO LOSAS SOTANO "/>
        <s v="MALLA ELECTROSOLDA PANTALLAS SOTANO "/>
        <s v="MALLA ELECTROSOLDA LOSAS SOTANO "/>
        <s v="GRAFIL DE REFUERZO LOSAS SOTANO "/>
        <s v="RAMPA VEHICULAR EN CONCRETO"/>
        <s v="BASE EN CONCRETO PARA CUBIERTA"/>
        <s v="Costo dia de no fundicion " u="1"/>
      </sharedItems>
    </cacheField>
    <cacheField name="PRESUPUESTO" numFmtId="164">
      <sharedItems containsSemiMixedTypes="0" containsString="0" containsNumber="1" minValue="0.1" maxValue="4269578058.559998"/>
    </cacheField>
    <cacheField name="PROYECTADO" numFmtId="164">
      <sharedItems containsSemiMixedTypes="0" containsString="0" containsNumber="1" minValue="0" maxValue="4291766867.039999"/>
    </cacheField>
    <cacheField name="DIFERENCIA" numFmtId="164">
      <sharedItems containsSemiMixedTypes="0" containsString="0" containsNumber="1" minValue="-72841615.939999998" maxValue="32242931.890000105"/>
    </cacheField>
    <cacheField name="% EN PPTO" numFmtId="10">
      <sharedItems containsSemiMixedTypes="0" containsString="0" containsNumber="1" minValue="2.3421518152013139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204311868.99999997" maxValue="1"/>
    </cacheField>
    <cacheField name="% VARIACIÓN NETA" numFmtId="10">
      <sharedItems containsString="0" containsBlank="1" containsNumber="1" minValue="-1.7060612299606794E-2" maxValue="7.5517841453576068E-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09832523146" createdVersion="7" refreshedVersion="8" minRefreshableVersion="3" recordCount="16" xr:uid="{20AFB6D0-464D-4A41-8B38-D7CF68AD8493}">
  <cacheSource type="worksheet">
    <worksheetSource name="pintura"/>
  </cacheSource>
  <cacheFields count="8">
    <cacheField name="DESCRIPCIÓN" numFmtId="0">
      <sharedItems count="16">
        <s v="PINTURA, ESTUCOS Y ACABADOS"/>
        <s v="RELLENO Y GRANIPLAST SOBRE FACHADA  "/>
        <s v="GRANIPLAST SOBRE CARTERAS DE VANOS DE FACHADAS "/>
        <s v="REPELLO ACR., ESTUCO Y PINTURA MUROS  "/>
        <s v="REPELLO ACR., ESTUCO Y PINTURA CIELOS "/>
        <s v="PINTURA FOSO ASCENSOR Y ATICOS INTERNOS CUBIERTA "/>
        <s v="CARTERA REPELLO ACRILICO ESTUCO Y PINTURA 3 MANOS  "/>
        <s v="ESTUCO Y PINTURA BAJO LOSAS ESCALERAS "/>
        <s v="DILATACIONES EN GRANIPLAST "/>
        <s v="PINTURA FOSO ASCENSOR Y ATICOS INTERNOS CUBIERTA X ML "/>
        <s v="GRANIPLAST SOBRE MURO Y CIELOS BAJO ESCALERAS"/>
        <s v="GRANIPLAST SOBRE MURO Y CIELOS PUNTO FIJO"/>
        <s v="GRANIPLAST SOBRE MURO Y CIELOS ATICOS INTERNO"/>
        <s v="Resanes por reparaciones "/>
        <s v="Pintura sobre fachada "/>
        <s v="Detallado pintura y acabados "/>
      </sharedItems>
    </cacheField>
    <cacheField name="PRESUPUESTO" numFmtId="164">
      <sharedItems containsSemiMixedTypes="0" containsString="0" containsNumber="1" minValue="0.1" maxValue="1252040293.8699996"/>
    </cacheField>
    <cacheField name="PROYECTADO" numFmtId="164">
      <sharedItems containsSemiMixedTypes="0" containsString="0" containsNumber="1" minValue="0" maxValue="1413404156.02"/>
    </cacheField>
    <cacheField name="DIFERENCIA" numFmtId="164">
      <sharedItems containsSemiMixedTypes="0" containsString="0" containsNumber="1" minValue="-161363862.15000033" maxValue="39218147.580000006"/>
    </cacheField>
    <cacheField name="% EN PPTO" numFmtId="10">
      <sharedItems containsSemiMixedTypes="0" containsString="0" containsNumber="1" minValue="7.9869633980312688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966661661.4000001" maxValue="1"/>
    </cacheField>
    <cacheField name="% VARIACIÓN NETA" numFmtId="10">
      <sharedItems containsString="0" containsBlank="1" containsNumber="1" minValue="-8.5266665516025811E-2" maxValue="3.132339092600486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09927430555" createdVersion="7" refreshedVersion="8" minRefreshableVersion="3" recordCount="7" xr:uid="{E2383D89-5F1F-426C-8A57-A3B88967B046}">
  <cacheSource type="worksheet">
    <worksheetSource name="equiposalquiler"/>
  </cacheSource>
  <cacheFields count="8">
    <cacheField name="DESCRIPCIÓN" numFmtId="0">
      <sharedItems count="7">
        <s v="EQUIPOS EN ALQUILER Y PROPIOS "/>
        <s v="Formaleta acero "/>
        <s v="Formaleta metalica "/>
        <s v="Equipos en alquiler "/>
        <s v="Equipo descontable "/>
        <s v="Reparaciones de Equipos "/>
        <s v="Adquisicion de Equipos de Construccion  "/>
      </sharedItems>
    </cacheField>
    <cacheField name="PRESUPUESTO" numFmtId="164">
      <sharedItems containsSemiMixedTypes="0" containsString="0" containsNumber="1" minValue="0.1" maxValue="59493977.400000006"/>
    </cacheField>
    <cacheField name="PROYECTADO" numFmtId="164">
      <sharedItems containsSemiMixedTypes="0" containsString="0" containsNumber="1" minValue="41761" maxValue="170990523.56000003"/>
    </cacheField>
    <cacheField name="DIFERENCIA" numFmtId="164">
      <sharedItems containsSemiMixedTypes="0" containsString="0" containsNumber="1" minValue="-111496546.16000003" maxValue="10612222"/>
    </cacheField>
    <cacheField name="% EN PPTO" numFmtId="10">
      <sharedItems containsSemiMixedTypes="0" containsString="0" containsNumber="1" minValue="1.6808424040581962E-9" maxValue="1"/>
    </cacheField>
    <cacheField name="% EN PROY" numFmtId="10">
      <sharedItems containsSemiMixedTypes="0" containsString="0" containsNumber="1" minValue="2.4422990894782656E-4" maxValue="1"/>
    </cacheField>
    <cacheField name="% DESVIACIÓN" numFmtId="10">
      <sharedItems containsSemiMixedTypes="0" containsString="0" containsNumber="1" minValue="-166573724.19999999" maxValue="0.62375558602821413"/>
    </cacheField>
    <cacheField name="% VARIACIÓN NETA" numFmtId="10">
      <sharedItems containsString="0" containsBlank="1" containsNumber="1" minValue="-1.6943789473386262" maxValue="0.178374727388792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10038657406" createdVersion="8" refreshedVersion="8" minRefreshableVersion="3" recordCount="14" xr:uid="{E8255C14-1ACA-4240-A08B-4A7B12B93317}">
  <cacheSource type="worksheet">
    <worksheetSource name="panel"/>
  </cacheSource>
  <cacheFields count="8">
    <cacheField name="DESCRIPCIÓN" numFmtId="0">
      <sharedItems count="14">
        <s v="SISTEMA PANEL YESO / FIBROCEMENTO"/>
        <s v="MUROS EN  SUPERBOARD "/>
        <s v="MUROS PANEL YESO "/>
        <s v="CARTERA PANEL YESO "/>
        <s v="CARTERA SUPERBOARD "/>
        <s v="CIELO FALSO PANEL YESO "/>
        <s v="DILATACIONES CIELO RASO"/>
        <s v="ESTRIA CORRIDA - MUROS Y ESTRUCTURA"/>
        <s v="REFUERZO EN MADERA PLASTICA"/>
        <s v="TAPAS EN PANEL YESO"/>
        <s v="TAPAS EN SUPERBOARD"/>
        <s v="FILOS PLASTICOS"/>
        <s v="REPARACIONES EN SISTEMA LIVIANO"/>
        <s v="ADICIONALES SISTEMA LIVIANO"/>
      </sharedItems>
    </cacheField>
    <cacheField name="PRESUPUESTO" numFmtId="164">
      <sharedItems containsSemiMixedTypes="0" containsString="0" containsNumber="1" minValue="0.01" maxValue="546846344.03999996"/>
    </cacheField>
    <cacheField name="EJECUTADO" numFmtId="164">
      <sharedItems containsSemiMixedTypes="0" containsString="0" containsNumber="1" minValue="0" maxValue="730285262.92999995"/>
    </cacheField>
    <cacheField name="DIFERENCIA" numFmtId="164">
      <sharedItems containsSemiMixedTypes="0" containsString="0" containsNumber="1" minValue="-183438918.88999999" maxValue="44807435.74000001"/>
    </cacheField>
    <cacheField name="% EN PPTO" numFmtId="10">
      <sharedItems containsSemiMixedTypes="0" containsString="0" containsNumber="1" minValue="1.8286672497656003E-11" maxValue="1"/>
    </cacheField>
    <cacheField name="% EN PROY" numFmtId="10">
      <sharedItems containsSemiMixedTypes="0" containsString="0" containsNumber="1" minValue="0" maxValue="1"/>
    </cacheField>
    <cacheField name="% DESVIACIÓN" numFmtId="0">
      <sharedItems containsSemiMixedTypes="0" containsString="0" containsNumber="1" minValue="-4566931021" maxValue="1"/>
    </cacheField>
    <cacheField name="% VARIACIÓN NETA" numFmtId="10">
      <sharedItems containsString="0" containsBlank="1" containsNumber="1" minValue="-0.24405119797278549" maxValue="8.193789028371469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10297453702" createdVersion="8" refreshedVersion="8" minRefreshableVersion="3" recordCount="3" xr:uid="{88125F12-9EF7-4503-B43F-B4C58E053B6F}">
  <cacheSource type="worksheet">
    <worksheetSource name="MESONES"/>
  </cacheSource>
  <cacheFields count="8">
    <cacheField name="DESCRIPCIÓN" numFmtId="0">
      <sharedItems count="3">
        <s v="22-MESONES"/>
        <s v="MESON COCINA EN QUARZTONE INCLUYE BARRA Y SALPICADERO ALTO"/>
        <s v="MESON BAÑO 0.6 x 0.5 con salpicadero y reegruese "/>
      </sharedItems>
    </cacheField>
    <cacheField name="PRESUPUESTO" numFmtId="164">
      <sharedItems containsSemiMixedTypes="0" containsString="0" containsNumber="1" minValue="62487487.039999999" maxValue="438323967.04000002"/>
    </cacheField>
    <cacheField name="EJECUTADO" numFmtId="164">
      <sharedItems containsSemiMixedTypes="0" containsString="0" containsNumber="1" minValue="41454562.560000002" maxValue="309862100.12"/>
    </cacheField>
    <cacheField name="DIFERENCIA" numFmtId="164">
      <sharedItems containsSemiMixedTypes="0" containsString="0" containsNumber="1" minValue="21032924.479999997" maxValue="128461866.92000002"/>
    </cacheField>
    <cacheField name="% EN PPTO" numFmtId="10">
      <sharedItems containsSemiMixedTypes="0" containsString="0" containsNumber="1" minValue="0.142560050872823" maxValue="1"/>
    </cacheField>
    <cacheField name="% EN PROY" numFmtId="10">
      <sharedItems containsSemiMixedTypes="0" containsString="0" containsNumber="1" minValue="0.13378390756386771" maxValue="1"/>
    </cacheField>
    <cacheField name="% DESVIACIÓN" numFmtId="10">
      <sharedItems containsSemiMixedTypes="0" containsString="0" containsNumber="1" minValue="0.28583958225662404" maxValue="0.33659418031223165"/>
    </cacheField>
    <cacheField name="% VARIACIÓN NETA" numFmtId="10">
      <sharedItems containsString="0" containsBlank="1" containsNumber="1" minValue="4.7984883468807901E-2" maxValue="0.245090276868653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10389467594" createdVersion="8" refreshedVersion="8" minRefreshableVersion="3" recordCount="4" xr:uid="{8D0A8922-A97B-4765-BCCF-CCEB4A44435D}">
  <cacheSource type="worksheet">
    <worksheetSource name="COMUNICACIONES"/>
  </cacheSource>
  <cacheFields count="8">
    <cacheField name="DESCRIPCIÓN" numFmtId="0">
      <sharedItems count="4">
        <s v="45-REDES DE COMUNICACIONES"/>
        <s v="CANALIZACIÓN COMUNICACIONES"/>
        <s v="SISTEMA DE TELEVISIÓN "/>
        <s v="CAJAS DE PASO"/>
      </sharedItems>
    </cacheField>
    <cacheField name="PRESUPUESTO" numFmtId="0">
      <sharedItems containsSemiMixedTypes="0" containsString="0" containsNumber="1" minValue="0.01" maxValue="25672601.759999998"/>
    </cacheField>
    <cacheField name="EJECUTADO" numFmtId="0">
      <sharedItems containsSemiMixedTypes="0" containsString="0" containsNumber="1" minValue="1459831.3" maxValue="19270572.050000001"/>
    </cacheField>
    <cacheField name="DIFERENCIA" numFmtId="164">
      <sharedItems containsSemiMixedTypes="0" containsString="0" containsNumber="1" minValue="-14398644.720000001" maxValue="22260505.739999998"/>
    </cacheField>
    <cacheField name="% EN PPTO" numFmtId="9">
      <sharedItems containsSemiMixedTypes="0" containsString="0" containsNumber="1" minValue="3.8952031794380942E-10" maxValue="1"/>
    </cacheField>
    <cacheField name="% EN PROY" numFmtId="10">
      <sharedItems containsSemiMixedTypes="0" containsString="0" containsNumber="1" minValue="7.5754435115484811E-2" maxValue="1"/>
    </cacheField>
    <cacheField name="% DESVIACIÓN" numFmtId="10">
      <sharedItems containsSemiMixedTypes="0" containsString="0" containsNumber="1" minValue="-1439864472" maxValue="0.8670919273434794"/>
    </cacheField>
    <cacheField name="% VARIACIÓN NETA" numFmtId="10">
      <sharedItems containsString="0" containsBlank="1" containsNumber="1" minValue="-0.56085646692943525" maxValue="0.86709192734347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931.410439930558" createdVersion="8" refreshedVersion="8" minRefreshableVersion="3" recordCount="17" xr:uid="{38019E9E-15CE-404D-89C7-4A54A7A2E639}">
  <cacheSource type="worksheet">
    <worksheetSource name="CARPINTERIAMETALICA"/>
  </cacheSource>
  <cacheFields count="8">
    <cacheField name="DESCRIPCIÓN" numFmtId="0">
      <sharedItems count="18">
        <s v="CARPINTERIA METALICA"/>
        <s v="BARANDA BALCON "/>
        <s v="BARANDA DE PUNTOS FIJOS"/>
        <s v="BARANDA PROTECCION RAMPA PARQUEADERO"/>
        <s v="PUERTA CORTAFUEGO"/>
        <s v="PUERTA METALICA CUARTO SHUTE "/>
        <s v="PUERTA EN LAMINA CUARTO DE MAQUINAS"/>
        <s v="PUERTA METALICA DE ACCESO CON MARCO Y CERRADURA -  OBRA NEGRA"/>
        <s v="ESCOTILLA CUARTO MAQUINAS "/>
        <s v="SOPORTES METALICOS"/>
        <s v="PUERTA METALICA PARA MEDIDORES 1.2x0.7 - "/>
        <s v="REPARACIONES PINTURA  ESTRUCTURA METALICA"/>
        <s v="GANCHOS PARA ANDAMIOS COLGANTE ANCLADOS A LA ESTRUCTURA"/>
        <s v="CUBIERTA PARQUEADEROS A NIVEL (ERROR DE VENTAS)"/>
        <s v="CERRAMIENTO PROVISIONAL PARA ENTREGAS "/>
        <s v="REJILLA DE VENTILACIÓN 0.85x0.30 - "/>
        <s v="ESCALERA METALICA ACCESO C. DE MAQUINAS 1.7 MTS"/>
        <s v="20.010-PUERTA METALICA DE ACCESO CON MARCO Y CERRADURA -  OBRA NEGRA" u="1"/>
      </sharedItems>
    </cacheField>
    <cacheField name="PRESUPUESTO" numFmtId="164">
      <sharedItems containsSemiMixedTypes="0" containsString="0" containsNumber="1" minValue="0.1" maxValue="532656298.19999999"/>
    </cacheField>
    <cacheField name="EJECUTADO" numFmtId="164">
      <sharedItems containsSemiMixedTypes="0" containsString="0" containsNumber="1" minValue="0" maxValue="468905824.9000001"/>
    </cacheField>
    <cacheField name="DIFERENCIA" numFmtId="164">
      <sharedItems containsSemiMixedTypes="0" containsString="0" containsNumber="1" minValue="-29807855.939999998" maxValue="83043383.269999996"/>
    </cacheField>
    <cacheField name="% EN PPTO" numFmtId="10">
      <sharedItems containsSemiMixedTypes="0" containsString="0" containsNumber="1" minValue="1.8773832270064014E-10" maxValue="1"/>
    </cacheField>
    <cacheField name="% EN PROY" numFmtId="10">
      <sharedItems containsSemiMixedTypes="0" containsString="0" containsNumber="1" minValue="0" maxValue="1"/>
    </cacheField>
    <cacheField name="% DESVIACIÓN" numFmtId="9">
      <sharedItems containsSemiMixedTypes="0" containsString="0" containsNumber="1" minValue="-128653033.90000001" maxValue="1"/>
    </cacheField>
    <cacheField name="% VARIACIÓN NETA" numFmtId="0">
      <sharedItems containsString="0" containsBlank="1" containsNumber="1" minValue="-5.5960768774779117E-2" maxValue="0.155904254864962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640503628.26999998"/>
    <n v="775582553.28999996"/>
    <n v="-135078925.01999998"/>
    <n v="1"/>
    <n v="1"/>
    <n v="-0.21089486313270089"/>
    <m/>
  </r>
  <r>
    <x v="1"/>
    <n v="209492443.53999999"/>
    <n v="225014379.13999999"/>
    <n v="-15521935.599999994"/>
    <n v="0.32707456178794647"/>
    <n v="0.29012305419390255"/>
    <n v="-7.4093057189608236E-2"/>
    <n v="-2.4233954211820369E-2"/>
  </r>
  <r>
    <x v="2"/>
    <n v="67566777.200000003"/>
    <n v="136865505.03999999"/>
    <n v="-69298727.839999989"/>
    <n v="0.10549007721080025"/>
    <n v="0.17646800390160952"/>
    <n v="-1.0256331693144598"/>
    <n v="-0.10819412222094013"/>
  </r>
  <r>
    <x v="3"/>
    <n v="19732900.649999999"/>
    <n v="31737049.899999999"/>
    <n v="-12004149.25"/>
    <n v="3.0808413534359758E-2"/>
    <n v="4.0920273110028459E-2"/>
    <n v="-0.60833171275303621"/>
    <n v="-1.8741734972560892E-2"/>
  </r>
  <r>
    <x v="4"/>
    <n v="137328965.06999999"/>
    <n v="130151236.31"/>
    <n v="7177728.7599999905"/>
    <n v="0.2144077863242172"/>
    <n v="0.16781093870394842"/>
    <n v="5.226667772775629E-2"/>
    <n v="1.1206382670129493E-2"/>
  </r>
  <r>
    <x v="5"/>
    <n v="22301383.890000001"/>
    <n v="17524887.969999999"/>
    <n v="4776495.9200000018"/>
    <n v="3.4818512972730579E-2"/>
    <n v="2.25957738420751E-2"/>
    <n v="0.21417935064297938"/>
    <n v="7.4574064988535893E-3"/>
  </r>
  <r>
    <x v="6"/>
    <n v="1278070.44"/>
    <n v="3483402.6400000006"/>
    <n v="-2205332.2000000007"/>
    <n v="1.9954148323126095E-3"/>
    <n v="4.4913370281777255E-3"/>
    <n v="-1.7255169441208582"/>
    <n v="-3.4431221037054885E-3"/>
  </r>
  <r>
    <x v="7"/>
    <n v="12516054.67"/>
    <n v="11493878.689999999"/>
    <n v="1022175.9800000004"/>
    <n v="1.9540958267177749E-2"/>
    <n v="1.481967153753431E-2"/>
    <n v="8.1669184655295254E-2"/>
    <n v="1.5958941290635581E-3"/>
  </r>
  <r>
    <x v="8"/>
    <n v="150753148.41999999"/>
    <n v="180081653.25"/>
    <n v="-29328504.830000013"/>
    <n v="0.23536657993208279"/>
    <n v="0.23218889141600538"/>
    <n v="-0.19454654935822943"/>
    <n v="-4.5789755960034595E-2"/>
  </r>
  <r>
    <x v="9"/>
    <n v="1010375"/>
    <n v="10243416.970000001"/>
    <n v="-9233041.9700000007"/>
    <n v="1.5774695964315181E-3"/>
    <n v="1.3207384470612066E-2"/>
    <n v="-9.1382328046517394"/>
    <n v="-1.4415284414451239E-2"/>
  </r>
  <r>
    <x v="10"/>
    <n v="18523509.289999999"/>
    <n v="20732815.5"/>
    <n v="-2209306.2100000009"/>
    <n v="2.8920225385813958E-2"/>
    <n v="2.673192610129246E-2"/>
    <n v="-0.1192703917714288"/>
    <n v="-3.4493266118840512E-3"/>
  </r>
  <r>
    <x v="11"/>
    <n v="0.1"/>
    <n v="8254327.8799999999"/>
    <n v="-8254327.7800000003"/>
    <n v="1.5612714055984345E-10"/>
    <n v="1.0642745694814004E-2"/>
    <n v="-82543277.799999997"/>
    <n v="-1.288724593535080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  <n v="4269578058.559998"/>
    <n v="4291766867.039999"/>
    <n v="-22188808.480000973"/>
    <n v="1"/>
    <n v="1"/>
    <n v="-5.1969558058588576E-3"/>
    <m/>
  </r>
  <r>
    <x v="1"/>
    <n v="1549954859.9000001"/>
    <n v="1517711928.01"/>
    <n v="32242931.890000105"/>
    <n v="0.36302295885948832"/>
    <n v="0.35363335778225879"/>
    <n v="2.0802497365684798E-2"/>
    <n v="7.5517841453576068E-3"/>
  </r>
  <r>
    <x v="2"/>
    <n v="54169499.730000004"/>
    <n v="66247722.710000008"/>
    <n v="-12078222.980000004"/>
    <n v="1.2687319212116658E-2"/>
    <n v="1.5436002178676259E-2"/>
    <n v="-0.22297091610965858"/>
    <n v="-2.828903187701323E-3"/>
  </r>
  <r>
    <x v="3"/>
    <n v="964139317.48000002"/>
    <n v="948854606.09000003"/>
    <n v="15284711.389999986"/>
    <n v="0.22581606525427378"/>
    <n v="0.22108717353149668"/>
    <n v="1.5853218630218397E-2"/>
    <n v="3.5799114526916661E-3"/>
  </r>
  <r>
    <x v="4"/>
    <n v="2976947.69"/>
    <n v="1145919.22"/>
    <n v="1831028.47"/>
    <n v="6.9724634358928571E-4"/>
    <n v="2.6700406976913268E-4"/>
    <n v="0.61506907768339059"/>
    <n v="4.2885466546957842E-4"/>
  </r>
  <r>
    <x v="5"/>
    <n v="118782894.91"/>
    <n v="98059898.199999988"/>
    <n v="20722996.710000008"/>
    <n v="2.7820757292832336E-2"/>
    <n v="2.2848374862363203E-2"/>
    <n v="0.17446111854490085"/>
    <n v="4.8536404360737372E-3"/>
  </r>
  <r>
    <x v="6"/>
    <n v="27721789.490000002"/>
    <n v="24477277.350000001"/>
    <n v="3244512.1400000006"/>
    <n v="6.4928639574632204E-3"/>
    <n v="5.7033101070752719E-3"/>
    <n v="0.11703833697930589"/>
    <n v="7.5991399981437005E-4"/>
  </r>
  <r>
    <x v="7"/>
    <n v="41447170.909999996"/>
    <n v="21958276.670000002"/>
    <n v="19488894.239999995"/>
    <n v="9.707556658181557E-3"/>
    <n v="5.1163721959446668E-3"/>
    <n v="0.47021048269661009"/>
    <n v="4.5645949020482407E-3"/>
  </r>
  <r>
    <x v="8"/>
    <n v="17519007.460000001"/>
    <n v="0"/>
    <n v="17519007.460000001"/>
    <n v="4.1032175122964355E-3"/>
    <n v="0"/>
    <n v="1"/>
    <n v="4.1032175122964355E-3"/>
  </r>
  <r>
    <x v="9"/>
    <n v="67706021.571953505"/>
    <n v="113197124.41072002"/>
    <n v="-45491102.838766515"/>
    <n v="1.5857778132481019E-2"/>
    <n v="2.6375413184731366E-2"/>
    <n v="-0.67189153612314323"/>
    <n v="-1.0654706908932662E-2"/>
  </r>
  <r>
    <x v="10"/>
    <n v="181348607.94370693"/>
    <n v="171046476.19048432"/>
    <n v="10302131.753222615"/>
    <n v="4.2474597127958452E-2"/>
    <n v="3.9854559087095488E-2"/>
    <n v="5.6808441322144229E-2"/>
    <n v="2.4129156586253434E-3"/>
  </r>
  <r>
    <x v="11"/>
    <n v="13682359.684339553"/>
    <n v="6225220.3687956845"/>
    <n v="7457139.3155438686"/>
    <n v="3.2046163570913157E-3"/>
    <n v="1.4505029191133987E-3"/>
    <n v="0.54501851198072959"/>
    <n v="1.7465752384110153E-3"/>
  </r>
  <r>
    <x v="12"/>
    <n v="311552347.19647062"/>
    <n v="285794952.485062"/>
    <n v="25757394.711408615"/>
    <n v="7.2970289551644349E-2"/>
    <n v="6.6591443882918253E-2"/>
    <n v="8.2674372198407897E-2"/>
    <n v="6.0327728778182396E-3"/>
  </r>
  <r>
    <x v="13"/>
    <n v="320429572.17352939"/>
    <n v="306148964.134938"/>
    <n v="14280608.038591385"/>
    <n v="7.5049470411041222E-2"/>
    <n v="7.1334015481154672E-2"/>
    <n v="4.4567072700948111E-2"/>
    <n v="3.3447352039765281E-3"/>
  </r>
  <r>
    <x v="14"/>
    <n v="37563931.49465017"/>
    <n v="17618619.02356527"/>
    <n v="19945312.4710849"/>
    <n v="8.7980430336292697E-3"/>
    <n v="4.1052134399175103E-3"/>
    <n v="0.53096978078360879"/>
    <n v="4.6714949808908902E-3"/>
  </r>
  <r>
    <x v="15"/>
    <n v="32199207.185349833"/>
    <n v="28363790.806434732"/>
    <n v="3835416.3789151013"/>
    <n v="7.5415431557210293E-3"/>
    <n v="6.6088843325259735E-3"/>
    <n v="0.11911524270883786"/>
    <n v="8.983127433928854E-4"/>
  </r>
  <r>
    <x v="16"/>
    <n v="0.1"/>
    <n v="5251346.24"/>
    <n v="-5251346.1400000006"/>
    <n v="2.3421518152013139E-11"/>
    <n v="1.2235860899923057E-3"/>
    <n v="-52513461.400000006"/>
    <n v="-1.2299449894051413E-3"/>
  </r>
  <r>
    <x v="17"/>
    <n v="0.1"/>
    <n v="6519801.5999999996"/>
    <n v="-6519801.5"/>
    <n v="2.3421518152013139E-11"/>
    <n v="1.5191416034433063E-3"/>
    <n v="-65198015"/>
    <n v="-1.5270364917977248E-3"/>
  </r>
  <r>
    <x v="18"/>
    <n v="0.1"/>
    <n v="1449306.32"/>
    <n v="-1449306.22"/>
    <n v="2.3421518152013139E-11"/>
    <n v="3.3769455911746119E-4"/>
    <n v="-14493062.199999999"/>
    <n v="-3.3944951939555545E-4"/>
  </r>
  <r>
    <x v="19"/>
    <n v="0.1"/>
    <n v="12878595.73"/>
    <n v="-12878595.630000001"/>
    <n v="2.3421518152013139E-11"/>
    <n v="3.000767779094738E-3"/>
    <n v="-128785956.3"/>
    <n v="-3.0163626132048206E-3"/>
  </r>
  <r>
    <x v="20"/>
    <n v="0.1"/>
    <n v="3053936.6400000001"/>
    <n v="-3053936.54"/>
    <n v="2.3421518152013139E-11"/>
    <n v="7.1158027325614694E-4"/>
    <n v="-30539365.399999999"/>
    <n v="-7.1527830106706198E-4"/>
  </r>
  <r>
    <x v="21"/>
    <n v="0.1"/>
    <n v="346500"/>
    <n v="-346499.9"/>
    <n v="2.3421518152013139E-11"/>
    <n v="8.0735979081496235E-5"/>
    <n v="-3464999"/>
    <n v="-8.1155536975207373E-5"/>
  </r>
  <r>
    <x v="22"/>
    <n v="0.1"/>
    <n v="600000"/>
    <n v="-599999.9"/>
    <n v="2.3421518152013139E-11"/>
    <n v="1.3980256118008007E-4"/>
    <n v="-5999999"/>
    <n v="-1.4052908549056067E-4"/>
  </r>
  <r>
    <x v="23"/>
    <n v="0.1"/>
    <n v="680000"/>
    <n v="-679999.9"/>
    <n v="2.3421518152013139E-11"/>
    <n v="1.5844290267075741E-4"/>
    <n v="-6799999"/>
    <n v="-1.592663000121712E-4"/>
  </r>
  <r>
    <x v="24"/>
    <n v="0.1"/>
    <n v="3132048"/>
    <n v="-3132047.9"/>
    <n v="2.3421518152013139E-11"/>
    <n v="7.297805535649123E-4"/>
    <n v="-31320478.999999996"/>
    <n v="-7.3357316742824624E-4"/>
  </r>
  <r>
    <x v="25"/>
    <n v="0.1"/>
    <n v="270000"/>
    <n v="-269999.90000000002"/>
    <n v="2.3421518152013139E-11"/>
    <n v="6.2911152531036028E-5"/>
    <n v="-2699999"/>
    <n v="-6.3238075588917321E-5"/>
  </r>
  <r>
    <x v="26"/>
    <n v="0.1"/>
    <n v="380000"/>
    <n v="-379999.9"/>
    <n v="2.3421518152013139E-11"/>
    <n v="8.8541622080717374E-5"/>
    <n v="-3799999"/>
    <n v="-8.9001745556131775E-5"/>
  </r>
  <r>
    <x v="27"/>
    <n v="6370182.5999999996"/>
    <n v="9135396.7400000002"/>
    <n v="-2765214.1400000006"/>
    <n v="1.4919934739753822E-3"/>
    <n v="2.1285864360802566E-3"/>
    <n v="-0.43408710764429276"/>
    <n v="-6.4765513174213404E-4"/>
  </r>
  <r>
    <x v="28"/>
    <n v="0.1"/>
    <n v="6832054.8899999997"/>
    <n v="-6832054.79"/>
    <n v="2.3421518152013139E-11"/>
    <n v="1.5918979529081503E-3"/>
    <n v="-68320547.899999991"/>
    <n v="-1.6001709527953328E-3"/>
  </r>
  <r>
    <x v="29"/>
    <n v="16691722.1"/>
    <n v="29664236.559999999"/>
    <n v="-12972514.459999999"/>
    <n v="3.9094547215350883E-3"/>
    <n v="6.9118937442329458E-3"/>
    <n v="-0.77718250892758389"/>
    <n v="-3.0383598290214288E-3"/>
  </r>
  <r>
    <x v="30"/>
    <n v="354969220.01999998"/>
    <n v="427810835.95999998"/>
    <n v="-72841615.939999998"/>
    <n v="8.3139180301043739E-2"/>
    <n v="9.9681750946331818E-2"/>
    <n v="-0.20520544270259797"/>
    <n v="-1.7060612299606794E-2"/>
  </r>
  <r>
    <x v="31"/>
    <n v="527601.35"/>
    <n v="131479.69"/>
    <n v="396121.66"/>
    <n v="1.2357224596051635E-4"/>
    <n v="3.0635329008604934E-5"/>
    <n v="0.75079728283485248"/>
    <n v="9.2777706500955743E-5"/>
  </r>
  <r>
    <x v="32"/>
    <n v="1356829.36"/>
    <n v="3643143.41"/>
    <n v="-2286314.0499999998"/>
    <n v="3.1779003484424368E-4"/>
    <n v="8.4886796577388426E-4"/>
    <n v="-1.6850416989797448"/>
    <n v="-5.3548946023277669E-4"/>
  </r>
  <r>
    <x v="33"/>
    <n v="91212056"/>
    <n v="91159702.980000004"/>
    <n v="52353.019999995828"/>
    <n v="2.1363248252864387E-2"/>
    <n v="2.1240599921698963E-2"/>
    <n v="5.7397039707114846E-4"/>
    <n v="1.2261872082426091E-5"/>
  </r>
  <r>
    <x v="34"/>
    <n v="3410172.64"/>
    <n v="4348817.5199999996"/>
    <n v="-938644.87999999942"/>
    <n v="7.9871420389258561E-4"/>
    <n v="1.0132930456680067E-3"/>
    <n v="-0.27524849299125204"/>
    <n v="-2.1984488095214179E-4"/>
  </r>
  <r>
    <x v="35"/>
    <n v="52468275.600000001"/>
    <n v="49993137.68"/>
    <n v="2475137.9200000018"/>
    <n v="1.228886669370228E-2"/>
    <n v="1.1648614481820609E-2"/>
    <n v="4.7173990219720539E-2"/>
    <n v="5.7971487722016082E-4"/>
  </r>
  <r>
    <x v="36"/>
    <n v="1378462.67"/>
    <n v="387820.41"/>
    <n v="990642.26"/>
    <n v="3.2285688447277491E-4"/>
    <n v="9.0363810993181223E-5"/>
    <n v="0.71865729958432611"/>
    <n v="2.3202345674741318E-4"/>
  </r>
  <r>
    <x v="37"/>
    <n v="0.1"/>
    <n v="20431187"/>
    <n v="-20431186.899999999"/>
    <n v="2.3421518152013139E-11"/>
    <n v="4.7605537842485939E-3"/>
    <n v="-204311868.99999997"/>
    <n v="-4.7852941484552297E-3"/>
  </r>
  <r>
    <x v="38"/>
    <n v="0.1"/>
    <n v="6816744"/>
    <n v="-6816743.9000000004"/>
    <n v="2.3421518152013139E-11"/>
    <n v="1.5883304501815728E-3"/>
    <n v="-68167439"/>
    <n v="-1.5965849099147484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n v="1252040293.8699996"/>
    <n v="1413404156.02"/>
    <n v="-161363862.15000033"/>
    <n v="1"/>
    <n v="1"/>
    <n v="-0.12888072607570158"/>
    <m/>
  </r>
  <r>
    <x v="1"/>
    <n v="327916631.66000003"/>
    <n v="294028767.95999998"/>
    <n v="33887863.700000048"/>
    <n v="0.26190581346741215"/>
    <n v="0.20802879820868406"/>
    <n v="0.10334292447580591"/>
    <n v="2.7066112700937284E-2"/>
  </r>
  <r>
    <x v="2"/>
    <n v="39218152.560000002"/>
    <n v="4.9800000000000004"/>
    <n v="39218147.580000006"/>
    <n v="3.132339490351263E-2"/>
    <n v="3.5234083462886977E-9"/>
    <n v="0.99999987301798599"/>
    <n v="3.1323390926004863E-2"/>
  </r>
  <r>
    <x v="3"/>
    <n v="466500384.10000002"/>
    <n v="573257685.04999995"/>
    <n v="-106757300.94999993"/>
    <n v="0.37259214929742279"/>
    <n v="0.40558652852998134"/>
    <n v="-0.22884718767373019"/>
    <n v="-8.5266665516025811E-2"/>
  </r>
  <r>
    <x v="4"/>
    <n v="248095546.80000001"/>
    <n v="256938334.25999999"/>
    <n v="-8842787.4599999785"/>
    <n v="0.19815300515061537"/>
    <n v="0.18178688180987934"/>
    <n v="-3.5642669020288835E-2"/>
    <n v="-7.0627019779589727E-3"/>
  </r>
  <r>
    <x v="5"/>
    <n v="38875162.780000001"/>
    <n v="0"/>
    <n v="38875162.780000001"/>
    <n v="3.104945022163675E-2"/>
    <n v="0"/>
    <n v="1"/>
    <n v="3.104945022163675E-2"/>
  </r>
  <r>
    <x v="6"/>
    <n v="79346700"/>
    <n v="109680355.34"/>
    <n v="-30333655.340000004"/>
    <n v="6.3373918865456763E-2"/>
    <n v="7.7600136431499211E-2"/>
    <n v="-0.38229258860166843"/>
    <n v="-2.4227379492907576E-2"/>
  </r>
  <r>
    <x v="7"/>
    <n v="4344692"/>
    <n v="0"/>
    <n v="4344692"/>
    <n v="3.4700895979719267E-3"/>
    <n v="0"/>
    <n v="1"/>
    <n v="3.4700895979719267E-3"/>
  </r>
  <r>
    <x v="8"/>
    <n v="21516958.079999998"/>
    <n v="823680"/>
    <n v="20693278.079999998"/>
    <n v="1.7185515662193313E-2"/>
    <n v="5.8276325033555711E-4"/>
    <n v="0.96171949599299489"/>
    <n v="1.6527645461024271E-2"/>
  </r>
  <r>
    <x v="9"/>
    <n v="18737460"/>
    <n v="0"/>
    <n v="18737460"/>
    <n v="1.4965540719207497E-2"/>
    <n v="0"/>
    <n v="1"/>
    <n v="1.4965540719207497E-2"/>
  </r>
  <r>
    <x v="10"/>
    <n v="0.1"/>
    <n v="1785000"/>
    <n v="-1784999.9"/>
    <n v="7.9869633980312688E-11"/>
    <n v="1.2629084132781776E-3"/>
    <n v="-17849998.999999996"/>
    <n v="-1.4256728866789473E-3"/>
  </r>
  <r>
    <x v="11"/>
    <n v="0.1"/>
    <n v="96666166.24000001"/>
    <n v="-96666166.140000015"/>
    <n v="7.9869633980312688E-11"/>
    <n v="6.8392445167419019E-2"/>
    <n v="-966661661.4000001"/>
    <n v="-7.7206913078818967E-2"/>
  </r>
  <r>
    <x v="12"/>
    <n v="0.1"/>
    <n v="9761237.5300000012"/>
    <n v="-9761237.4300000016"/>
    <n v="7.9869633980312688E-11"/>
    <n v="6.9061899163270022E-3"/>
    <n v="-97612374.300000012"/>
    <n v="-7.7962646072902821E-3"/>
  </r>
  <r>
    <x v="13"/>
    <n v="0.1"/>
    <n v="21534867.73"/>
    <n v="-21534867.629999999"/>
    <n v="7.9869633980312688E-11"/>
    <n v="1.5236171224117497E-2"/>
    <n v="-215348676.29999998"/>
    <n v="-1.7199819954225835E-2"/>
  </r>
  <r>
    <x v="14"/>
    <n v="0.1"/>
    <n v="9341176"/>
    <n v="-9341175.9000000004"/>
    <n v="7.9869633980312688E-11"/>
    <n v="6.6089914623597727E-3"/>
    <n v="-93411759"/>
    <n v="-7.4607630007871798E-3"/>
  </r>
  <r>
    <x v="15"/>
    <n v="7488605.3899999997"/>
    <n v="39586880.93"/>
    <n v="-32098275.539999999"/>
    <n v="5.9811217152229666E-3"/>
    <n v="2.8008182062710614E-2"/>
    <n v="-4.2862821404453788"/>
    <n v="-2.5636775187790232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59493977.400000006"/>
    <n v="170990523.56000003"/>
    <n v="-111496546.16000003"/>
    <n v="1"/>
    <n v="1"/>
    <n v="-1.8740812269176008"/>
    <m/>
  </r>
  <r>
    <x v="1"/>
    <n v="42480547"/>
    <n v="143285889.80000001"/>
    <n v="-100805342.80000001"/>
    <n v="0.71403104745187196"/>
    <n v="0.8379756188635884"/>
    <n v="-2.3729765720766265"/>
    <n v="-1.6943789473386262"/>
  </r>
  <r>
    <x v="2"/>
    <n v="0.1"/>
    <n v="1971039.84"/>
    <n v="-1971039.74"/>
    <n v="1.6808424040581962E-9"/>
    <n v="1.1527187583049704E-2"/>
    <n v="-19710397.399999999"/>
    <n v="-3.3130071750758418E-2"/>
  </r>
  <r>
    <x v="3"/>
    <n v="0.1"/>
    <n v="16657372.52"/>
    <n v="-16657372.42"/>
    <n v="1.6808424040581962E-9"/>
    <n v="9.7416933834669386E-2"/>
    <n v="-166573724.19999999"/>
    <n v="-0.27998417903725492"/>
  </r>
  <r>
    <x v="4"/>
    <n v="0.1"/>
    <n v="41761"/>
    <n v="-41760.9"/>
    <n v="1.6808424040581962E-9"/>
    <n v="2.4422990894782656E-4"/>
    <n v="-417609"/>
    <n v="-7.0193491551633926E-4"/>
  </r>
  <r>
    <x v="5"/>
    <n v="0.1"/>
    <n v="2633252.4"/>
    <n v="-2633252.2999999998"/>
    <n v="1.6808424040581962E-9"/>
    <n v="1.5399990275344118E-2"/>
    <n v="-26332522.999999996"/>
    <n v="-4.4260821264237735E-2"/>
  </r>
  <r>
    <x v="6"/>
    <n v="17013430"/>
    <n v="6401208"/>
    <n v="10612222"/>
    <n v="0.28596894582475835"/>
    <n v="3.7436039534400493E-2"/>
    <n v="0.62375558602821413"/>
    <n v="0.17837472738879276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n v="546846344.03999996"/>
    <n v="730285262.92999995"/>
    <n v="-183438918.88999999"/>
    <n v="1"/>
    <n v="1"/>
    <n v="-0.33544874330655128"/>
    <m/>
  </r>
  <r>
    <x v="1"/>
    <n v="163970733.56"/>
    <n v="119163297.81999999"/>
    <n v="44807435.74000001"/>
    <n v="0.29984791038121322"/>
    <n v="0.16317363072876653"/>
    <n v="0.27326483676188545"/>
    <n v="8.193789028371469E-2"/>
  </r>
  <r>
    <x v="2"/>
    <n v="73133399.859999999"/>
    <n v="93065750.079999983"/>
    <n v="-19932350.219999984"/>
    <n v="0.13373665318799413"/>
    <n v="0.12743752996823191"/>
    <n v="-0.2725478407698354"/>
    <n v="-3.6449636058172127E-2"/>
  </r>
  <r>
    <x v="3"/>
    <n v="32000652.609999996"/>
    <n v="102777245.30999999"/>
    <n v="-70776592.699999988"/>
    <n v="5.8518545399033069E-2"/>
    <n v="0.14073575153035986"/>
    <n v="-2.2117234158494243"/>
    <n v="-0.12942683712048902"/>
  </r>
  <r>
    <x v="4"/>
    <n v="100136139.97"/>
    <n v="233594645.33999997"/>
    <n v="-133458505.36999997"/>
    <n v="0.18311567968108311"/>
    <n v="0.3198676697963036"/>
    <n v="-1.3327706201775213"/>
    <n v="-0.24405119797278549"/>
  </r>
  <r>
    <x v="5"/>
    <n v="80918810.140000001"/>
    <n v="65414516.780000001"/>
    <n v="15504293.359999999"/>
    <n v="0.14797357799301858"/>
    <n v="8.9573924191689705E-2"/>
    <n v="0.1916030813252885"/>
    <n v="2.8352193498190258E-2"/>
  </r>
  <r>
    <x v="6"/>
    <n v="42264345.480000004"/>
    <n v="20818871.150000002"/>
    <n v="21445474.330000002"/>
    <n v="7.7287424412054787E-2"/>
    <n v="2.8507861525880956E-2"/>
    <n v="0.50741290528557359"/>
    <n v="3.9216636562959886E-2"/>
  </r>
  <r>
    <x v="7"/>
    <n v="23912616.420000002"/>
    <n v="0"/>
    <n v="23912616.420000002"/>
    <n v="4.372821850346114E-2"/>
    <n v="0"/>
    <n v="1"/>
    <n v="4.372821850346114E-2"/>
  </r>
  <r>
    <x v="8"/>
    <n v="0.01"/>
    <n v="26384625.979999997"/>
    <n v="-26384625.969999995"/>
    <n v="1.8286672497656003E-11"/>
    <n v="3.6129205009753897E-2"/>
    <n v="-2638462596.9999995"/>
    <n v="-4.8248701408653928E-2"/>
  </r>
  <r>
    <x v="9"/>
    <n v="17282400"/>
    <n v="0"/>
    <n v="17282400"/>
    <n v="3.1603758877349009E-2"/>
    <n v="0"/>
    <n v="1"/>
    <n v="3.1603758877349009E-2"/>
  </r>
  <r>
    <x v="10"/>
    <n v="7604496"/>
    <n v="0"/>
    <n v="7604496"/>
    <n v="1.3906092786173508E-2"/>
    <n v="0"/>
    <n v="1"/>
    <n v="1.3906092786173508E-2"/>
  </r>
  <r>
    <x v="11"/>
    <n v="5622750"/>
    <n v="22897000.25"/>
    <n v="-17274250.25"/>
    <n v="1.028213877861953E-2"/>
    <n v="3.1353501723606257E-2"/>
    <n v="-3.0722067049041839"/>
    <n v="-3.1588855696430232E-2"/>
  </r>
  <r>
    <x v="12"/>
    <n v="0.01"/>
    <n v="500000"/>
    <n v="-499999.99"/>
    <n v="1.8286672497656003E-11"/>
    <n v="6.846639599352377E-4"/>
    <n v="-49999999"/>
    <n v="-9.1433360659612763E-4"/>
  </r>
  <r>
    <x v="13"/>
    <n v="0.01"/>
    <n v="45669310.219999999"/>
    <n v="-45669310.210000001"/>
    <n v="1.8286672497656003E-11"/>
    <n v="6.253626156547204E-2"/>
    <n v="-4566931021"/>
    <n v="-8.3513971900412751E-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438323967.04000002"/>
    <n v="309862100.12"/>
    <n v="128461866.92000002"/>
    <n v="1"/>
    <n v="1"/>
    <n v="0.29307516033746112"/>
    <m/>
  </r>
  <r>
    <x v="1"/>
    <n v="375836480"/>
    <n v="268407537.55999997"/>
    <n v="107428942.44000003"/>
    <n v="0.85743994912717691"/>
    <n v="0.86621609243613218"/>
    <n v="0.28583958225662404"/>
    <n v="0.24509027686865323"/>
  </r>
  <r>
    <x v="2"/>
    <n v="62487487.039999999"/>
    <n v="41454562.560000002"/>
    <n v="21032924.479999997"/>
    <n v="0.142560050872823"/>
    <n v="0.13378390756386771"/>
    <n v="0.33659418031223165"/>
    <n v="4.7984883468807901E-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25672601.759999998"/>
    <n v="19270572.050000001"/>
    <n v="6402029.7099999972"/>
    <n v="1"/>
    <n v="1"/>
    <n v="0.24937206481249127"/>
    <m/>
  </r>
  <r>
    <x v="1"/>
    <n v="0.01"/>
    <n v="14398644.73"/>
    <n v="-14398644.720000001"/>
    <n v="3.8952031794380942E-10"/>
    <n v="0.74718304639015631"/>
    <n v="-1439864472"/>
    <n v="-0.56085646692943525"/>
  </r>
  <r>
    <x v="2"/>
    <n v="25672601.759999998"/>
    <n v="3412096.0199999996"/>
    <n v="22260505.739999998"/>
    <n v="1"/>
    <n v="0.17706251849435883"/>
    <n v="0.8670919273434794"/>
    <n v="0.8670919273434794"/>
  </r>
  <r>
    <x v="3"/>
    <n v="0.01"/>
    <n v="1459831.3"/>
    <n v="-1459831.29"/>
    <n v="3.8952031794380942E-10"/>
    <n v="7.5754435115484811E-2"/>
    <n v="-145983129"/>
    <n v="-5.6863394822512146E-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x v="0"/>
    <n v="532656298.19999999"/>
    <n v="468905824.9000001"/>
    <n v="63750473.299999893"/>
    <n v="1"/>
    <n v="1"/>
    <n v="0.11968406928713923"/>
    <m/>
  </r>
  <r>
    <x v="1"/>
    <n v="124463286.72"/>
    <n v="113318968.2"/>
    <n v="11144318.519999996"/>
    <n v="0.23366528686621657"/>
    <n v="0.24166679572420893"/>
    <n v="8.9539002333040713E-2"/>
    <n v="2.0922156665864791E-2"/>
  </r>
  <r>
    <x v="2"/>
    <n v="113748397.3"/>
    <n v="30705014.030000001"/>
    <n v="83043383.269999996"/>
    <n v="0.21354933318988023"/>
    <n v="6.5482261894588792E-2"/>
    <n v="0.73006200738794935"/>
    <n v="0.15590425486496201"/>
  </r>
  <r>
    <x v="3"/>
    <n v="16320000"/>
    <n v="0"/>
    <n v="16320000"/>
    <n v="3.0638894264744469E-2"/>
    <n v="0"/>
    <n v="1"/>
    <n v="3.0638894264744469E-2"/>
  </r>
  <r>
    <x v="4"/>
    <n v="45030000"/>
    <n v="41488214.560000002"/>
    <n v="3541785.4399999976"/>
    <n v="8.4538566712098251E-2"/>
    <n v="8.8478778374842901E-2"/>
    <n v="7.8653907172995724E-2"/>
    <n v="6.6492885787114821E-3"/>
  </r>
  <r>
    <x v="5"/>
    <n v="22144614.18"/>
    <n v="644504"/>
    <n v="21500110.18"/>
    <n v="4.1573927230060113E-2"/>
    <n v="1.3744849515090762E-3"/>
    <n v="0.97089567717182956"/>
    <n v="4.0363946230721579E-2"/>
  </r>
  <r>
    <x v="6"/>
    <n v="750000"/>
    <n v="2019776"/>
    <n v="-1269776"/>
    <n v="1.408037420254801E-3"/>
    <n v="4.3074235651279057E-3"/>
    <n v="-1.6930346666666667"/>
    <n v="-2.3838561644552803E-3"/>
  </r>
  <r>
    <x v="7"/>
    <n v="10200000"/>
    <n v="13488372.92"/>
    <n v="-3288372.92"/>
    <n v="1.9149308915465294E-2"/>
    <n v="2.8765633105275586E-2"/>
    <n v="-0.32238950196078431"/>
    <n v="-6.1735361641500628E-3"/>
  </r>
  <r>
    <x v="8"/>
    <n v="2400000"/>
    <n v="1065137.1800000002"/>
    <n v="1334862.8199999998"/>
    <n v="4.5057197448153631E-3"/>
    <n v="2.2715375315014558E-3"/>
    <n v="0.5561928416666666"/>
    <n v="2.5060490686224647E-3"/>
  </r>
  <r>
    <x v="9"/>
    <n v="0.1"/>
    <n v="1497394.12"/>
    <n v="-1497394.02"/>
    <n v="1.8773832270064014E-10"/>
    <n v="3.1933792256032172E-3"/>
    <n v="-14973940.199999999"/>
    <n v="-2.8111824173676879E-3"/>
  </r>
  <r>
    <x v="10"/>
    <n v="0.1"/>
    <n v="4872000"/>
    <n v="-4871999.9000000004"/>
    <n v="1.8773832270064014E-10"/>
    <n v="1.0390146040602104E-2"/>
    <n v="-48719999"/>
    <n v="-9.1466108942368646E-3"/>
  </r>
  <r>
    <x v="11"/>
    <n v="0.1"/>
    <n v="12865303.49"/>
    <n v="-12865303.390000001"/>
    <n v="1.8773832270064014E-10"/>
    <n v="2.7436860040592766E-2"/>
    <n v="-128653033.90000001"/>
    <n v="-2.4153104794734596E-2"/>
  </r>
  <r>
    <x v="12"/>
    <n v="0.1"/>
    <n v="10382700"/>
    <n v="-10382699.9"/>
    <n v="1.8773832270064014E-10"/>
    <n v="2.2142399280738807E-2"/>
    <n v="-103826999"/>
    <n v="-1.9492306643301042E-2"/>
  </r>
  <r>
    <x v="13"/>
    <n v="197600000"/>
    <n v="227407855.94"/>
    <n v="-29807855.939999998"/>
    <n v="0.37097092565646489"/>
    <n v="0.4849755406397383"/>
    <n v="-0.15084947338056678"/>
    <n v="-5.5960768774779117E-2"/>
  </r>
  <r>
    <x v="14"/>
    <n v="0.1"/>
    <n v="6159584.4199999999"/>
    <n v="-6159584.3200000003"/>
    <n v="1.8773832270064014E-10"/>
    <n v="1.3136079982187483E-2"/>
    <n v="-61595843.200000003"/>
    <n v="-1.1563900287699632E-2"/>
  </r>
  <r>
    <x v="15"/>
    <n v="0.1"/>
    <n v="2431000.04"/>
    <n v="-2430999.94"/>
    <n v="1.8773832270064014E-10"/>
    <n v="5.1844099836431774E-3"/>
    <n v="-24309999.399999999"/>
    <n v="-4.5639185122095683E-3"/>
  </r>
  <r>
    <x v="16"/>
    <n v="0.1"/>
    <n v="560000"/>
    <n v="-559999.9"/>
    <n v="1.8773832270064014E-10"/>
    <n v="1.1942696598393225E-3"/>
    <n v="-5599999"/>
    <n v="-1.0513344193852621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03CE57-3EF4-458E-A8A0-EAF4F885F490}" name="TablaDinámica5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36:C158" firstHeaderRow="1" firstDataRow="1" firstDataCol="1"/>
  <pivotFields count="8">
    <pivotField axis="axisRow" showAll="0" measureFilter="1" sortType="ascending">
      <items count="41">
        <item x="11"/>
        <item x="33"/>
        <item x="9"/>
        <item x="32"/>
        <item x="10"/>
        <item x="28"/>
        <item x="24"/>
        <item x="38"/>
        <item x="19"/>
        <item x="25"/>
        <item x="31"/>
        <item x="27"/>
        <item m="1" x="39"/>
        <item x="21"/>
        <item x="6"/>
        <item x="0"/>
        <item x="26"/>
        <item x="22"/>
        <item x="36"/>
        <item x="14"/>
        <item x="15"/>
        <item x="8"/>
        <item x="30"/>
        <item x="35"/>
        <item x="12"/>
        <item x="34"/>
        <item x="13"/>
        <item x="2"/>
        <item x="1"/>
        <item x="29"/>
        <item x="3"/>
        <item x="4"/>
        <item x="37"/>
        <item x="23"/>
        <item x="17"/>
        <item x="16"/>
        <item x="18"/>
        <item x="20"/>
        <item x="7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2">
    <i>
      <x v="22"/>
    </i>
    <i>
      <x v="2"/>
    </i>
    <i>
      <x v="32"/>
    </i>
    <i>
      <x v="29"/>
    </i>
    <i>
      <x v="8"/>
    </i>
    <i>
      <x v="27"/>
    </i>
    <i>
      <x v="5"/>
    </i>
    <i>
      <x v="7"/>
    </i>
    <i>
      <x v="34"/>
    </i>
    <i>
      <x v="35"/>
    </i>
    <i>
      <x v="6"/>
    </i>
    <i>
      <x v="37"/>
    </i>
    <i>
      <x v="11"/>
    </i>
    <i>
      <x v="3"/>
    </i>
    <i>
      <x v="36"/>
    </i>
    <i>
      <x v="25"/>
    </i>
    <i>
      <x v="33"/>
    </i>
    <i>
      <x v="17"/>
    </i>
    <i>
      <x v="16"/>
    </i>
    <i>
      <x v="13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127">
      <pivotArea collapsedLevelsAreSubtotals="1" fieldPosition="0">
        <references count="1">
          <reference field="0" count="0"/>
        </references>
      </pivotArea>
    </format>
    <format dxfId="126">
      <pivotArea outline="0" collapsedLevelsAreSubtotals="1" fieldPosition="0"/>
    </format>
    <format dxfId="125">
      <pivotArea outline="0" collapsedLevelsAreSubtotals="1" fieldPosition="0"/>
    </format>
    <format dxfId="124">
      <pivotArea collapsedLevelsAreSubtotals="1" fieldPosition="0">
        <references count="1">
          <reference field="0" count="7">
            <x v="2"/>
            <x v="8"/>
            <x v="12"/>
            <x v="22"/>
            <x v="27"/>
            <x v="29"/>
            <x v="32"/>
          </reference>
        </references>
      </pivotArea>
    </format>
    <format dxfId="123">
      <pivotArea dataOnly="0" labelOnly="1" fieldPosition="0">
        <references count="1">
          <reference field="0" count="7">
            <x v="2"/>
            <x v="8"/>
            <x v="12"/>
            <x v="22"/>
            <x v="27"/>
            <x v="29"/>
            <x v="32"/>
          </reference>
        </references>
      </pivotArea>
    </format>
    <format dxfId="122">
      <pivotArea collapsedLevelsAreSubtotals="1" fieldPosition="0">
        <references count="1">
          <reference field="0" count="6">
            <x v="2"/>
            <x v="8"/>
            <x v="22"/>
            <x v="27"/>
            <x v="29"/>
            <x v="32"/>
          </reference>
        </references>
      </pivotArea>
    </format>
    <format dxfId="121">
      <pivotArea dataOnly="0" labelOnly="1" fieldPosition="0">
        <references count="1">
          <reference field="0" count="6">
            <x v="2"/>
            <x v="8"/>
            <x v="22"/>
            <x v="27"/>
            <x v="29"/>
            <x v="3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637D9E-5AE5-4FFC-85CF-99AB34E19C08}" name="TablaDinámica6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36:G154" firstHeaderRow="1" firstDataRow="1" firstDataCol="1"/>
  <pivotFields count="8">
    <pivotField axis="axisRow" showAll="0" measureFilter="1" sortType="descending">
      <items count="41">
        <item x="11"/>
        <item x="33"/>
        <item x="9"/>
        <item x="32"/>
        <item x="10"/>
        <item x="28"/>
        <item x="24"/>
        <item x="38"/>
        <item x="19"/>
        <item x="25"/>
        <item x="31"/>
        <item x="27"/>
        <item m="1" x="39"/>
        <item x="21"/>
        <item x="6"/>
        <item x="0"/>
        <item x="26"/>
        <item x="22"/>
        <item x="36"/>
        <item x="14"/>
        <item x="15"/>
        <item x="8"/>
        <item x="30"/>
        <item x="35"/>
        <item x="12"/>
        <item x="34"/>
        <item x="13"/>
        <item x="2"/>
        <item x="1"/>
        <item x="29"/>
        <item x="3"/>
        <item x="4"/>
        <item x="37"/>
        <item x="23"/>
        <item x="17"/>
        <item x="16"/>
        <item x="18"/>
        <item x="20"/>
        <item x="7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8">
    <i>
      <x v="28"/>
    </i>
    <i>
      <x v="24"/>
    </i>
    <i>
      <x v="39"/>
    </i>
    <i>
      <x v="19"/>
    </i>
    <i>
      <x v="38"/>
    </i>
    <i>
      <x v="21"/>
    </i>
    <i>
      <x v="30"/>
    </i>
    <i>
      <x v="26"/>
    </i>
    <i>
      <x v="4"/>
    </i>
    <i>
      <x/>
    </i>
    <i>
      <x v="20"/>
    </i>
    <i>
      <x v="14"/>
    </i>
    <i>
      <x v="23"/>
    </i>
    <i>
      <x v="31"/>
    </i>
    <i>
      <x v="18"/>
    </i>
    <i>
      <x v="10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32">
      <pivotArea collapsedLevelsAreSubtotals="1" fieldPosition="0">
        <references count="1">
          <reference field="0" count="0"/>
        </references>
      </pivotArea>
    </format>
    <format dxfId="131">
      <pivotArea outline="0" collapsedLevelsAreSubtotals="1" fieldPosition="0"/>
    </format>
    <format dxfId="130">
      <pivotArea outline="0" collapsedLevelsAreSubtotals="1" fieldPosition="0"/>
    </format>
    <format dxfId="129">
      <pivotArea collapsedLevelsAreSubtotals="1" fieldPosition="0">
        <references count="1">
          <reference field="0" count="7">
            <x v="19"/>
            <x v="21"/>
            <x v="24"/>
            <x v="28"/>
            <x v="30"/>
            <x v="38"/>
            <x v="39"/>
          </reference>
        </references>
      </pivotArea>
    </format>
    <format dxfId="128">
      <pivotArea dataOnly="0" labelOnly="1" fieldPosition="0">
        <references count="1">
          <reference field="0" count="7">
            <x v="19"/>
            <x v="21"/>
            <x v="24"/>
            <x v="28"/>
            <x v="30"/>
            <x v="38"/>
            <x v="39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D8F77A-8640-4822-83D9-EBD5FB749C63}" name="TablaDinámica1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44:C250" firstHeaderRow="1" firstDataRow="1" firstDataCol="1"/>
  <pivotFields count="8">
    <pivotField axis="axisRow" showAll="0" measureFilter="1" sortType="ascending">
      <items count="8">
        <item x="6"/>
        <item x="4"/>
        <item x="0"/>
        <item x="3"/>
        <item x="1"/>
        <item x="2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6">
    <i>
      <x v="4"/>
    </i>
    <i>
      <x v="3"/>
    </i>
    <i>
      <x v="6"/>
    </i>
    <i>
      <x v="5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38">
      <pivotArea outline="0" collapsedLevelsAreSubtotals="1" fieldPosition="0"/>
    </format>
    <format dxfId="137">
      <pivotArea outline="0" collapsedLevelsAreSubtotals="1" fieldPosition="0"/>
    </format>
    <format dxfId="136">
      <pivotArea collapsedLevelsAreSubtotals="1" fieldPosition="0">
        <references count="1">
          <reference field="0" count="1">
            <x v="4"/>
          </reference>
        </references>
      </pivotArea>
    </format>
    <format dxfId="135">
      <pivotArea dataOnly="0" labelOnly="1" fieldPosition="0">
        <references count="1">
          <reference field="0" count="1">
            <x v="4"/>
          </reference>
        </references>
      </pivotArea>
    </format>
    <format dxfId="134">
      <pivotArea collapsedLevelsAreSubtotals="1" fieldPosition="0">
        <references count="1">
          <reference field="0" count="1">
            <x v="4"/>
          </reference>
        </references>
      </pivotArea>
    </format>
    <format dxfId="133">
      <pivotArea dataOnly="0" labelOnly="1" fieldPosition="0">
        <references count="1">
          <reference field="0" count="1">
            <x v="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A0F37-525F-46CC-9A78-2FF88546C170}" name="TablaDinámica10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34:C242" firstHeaderRow="1" firstDataRow="1" firstDataCol="1"/>
  <pivotFields count="8">
    <pivotField axis="axisRow" showAll="0" sortType="ascending">
      <items count="8">
        <item x="6"/>
        <item x="4"/>
        <item x="0"/>
        <item x="3"/>
        <item x="1"/>
        <item x="2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8">
    <i>
      <x v="4"/>
    </i>
    <i>
      <x v="3"/>
    </i>
    <i>
      <x v="6"/>
    </i>
    <i>
      <x v="5"/>
    </i>
    <i>
      <x v="1"/>
    </i>
    <i>
      <x v="2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140">
      <pivotArea outline="0" collapsedLevelsAreSubtotals="1" fieldPosition="0"/>
    </format>
    <format dxfId="13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9A0E87-A26D-4472-85B4-ACC9520688D9}" name="Tabla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93:C133" firstHeaderRow="1" firstDataRow="1" firstDataCol="1"/>
  <pivotFields count="8">
    <pivotField axis="axisRow" showAll="0" sortType="ascending">
      <items count="41">
        <item x="11"/>
        <item x="33"/>
        <item x="9"/>
        <item x="32"/>
        <item x="10"/>
        <item x="28"/>
        <item x="24"/>
        <item x="38"/>
        <item x="19"/>
        <item x="25"/>
        <item x="31"/>
        <item x="27"/>
        <item m="1" x="39"/>
        <item x="21"/>
        <item x="6"/>
        <item x="0"/>
        <item x="26"/>
        <item x="22"/>
        <item x="36"/>
        <item x="14"/>
        <item x="15"/>
        <item x="8"/>
        <item x="30"/>
        <item x="35"/>
        <item x="12"/>
        <item x="34"/>
        <item x="13"/>
        <item x="2"/>
        <item x="1"/>
        <item x="29"/>
        <item x="3"/>
        <item x="4"/>
        <item x="37"/>
        <item x="23"/>
        <item x="17"/>
        <item x="16"/>
        <item x="18"/>
        <item x="20"/>
        <item x="7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0">
    <i>
      <x v="22"/>
    </i>
    <i>
      <x v="2"/>
    </i>
    <i>
      <x v="32"/>
    </i>
    <i>
      <x v="29"/>
    </i>
    <i>
      <x v="8"/>
    </i>
    <i>
      <x v="27"/>
    </i>
    <i>
      <x v="5"/>
    </i>
    <i>
      <x v="7"/>
    </i>
    <i>
      <x v="34"/>
    </i>
    <i>
      <x v="35"/>
    </i>
    <i>
      <x v="6"/>
    </i>
    <i>
      <x v="37"/>
    </i>
    <i>
      <x v="11"/>
    </i>
    <i>
      <x v="3"/>
    </i>
    <i>
      <x v="36"/>
    </i>
    <i>
      <x v="25"/>
    </i>
    <i>
      <x v="33"/>
    </i>
    <i>
      <x v="17"/>
    </i>
    <i>
      <x v="16"/>
    </i>
    <i>
      <x v="13"/>
    </i>
    <i>
      <x v="9"/>
    </i>
    <i>
      <x v="15"/>
    </i>
    <i>
      <x v="1"/>
    </i>
    <i>
      <x v="10"/>
    </i>
    <i>
      <x v="18"/>
    </i>
    <i>
      <x v="31"/>
    </i>
    <i>
      <x v="23"/>
    </i>
    <i>
      <x v="14"/>
    </i>
    <i>
      <x v="20"/>
    </i>
    <i>
      <x/>
    </i>
    <i>
      <x v="4"/>
    </i>
    <i>
      <x v="26"/>
    </i>
    <i>
      <x v="30"/>
    </i>
    <i>
      <x v="21"/>
    </i>
    <i>
      <x v="38"/>
    </i>
    <i>
      <x v="19"/>
    </i>
    <i>
      <x v="39"/>
    </i>
    <i>
      <x v="24"/>
    </i>
    <i>
      <x v="28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143">
      <pivotArea collapsedLevelsAreSubtotals="1" fieldPosition="0">
        <references count="1">
          <reference field="0" count="0"/>
        </references>
      </pivotArea>
    </format>
    <format dxfId="142">
      <pivotArea outline="0" collapsedLevelsAreSubtotals="1" fieldPosition="0"/>
    </format>
    <format dxfId="14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FE7C36-06F0-4E6F-8313-DEDD4D15434A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4:G38" firstHeaderRow="1" firstDataRow="1" firstDataCol="1"/>
  <pivotFields count="8">
    <pivotField axis="axisRow" showAll="0" measureFilter="1" sortType="ascending">
      <items count="13">
        <item x="4"/>
        <item x="0"/>
        <item x="6"/>
        <item x="2"/>
        <item x="9"/>
        <item x="8"/>
        <item x="5"/>
        <item x="11"/>
        <item x="10"/>
        <item x="3"/>
        <item x="1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11"/>
    </i>
    <i>
      <x v="6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14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54177F-DE6B-4488-AE48-EBF6C2816293}" name="TablaDinámica7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85:C202" firstHeaderRow="1" firstDataRow="1" firstDataCol="1"/>
  <pivotFields count="8">
    <pivotField axis="axisRow" showAll="0" sortType="ascending">
      <items count="17">
        <item x="6"/>
        <item x="15"/>
        <item x="8"/>
        <item x="7"/>
        <item x="2"/>
        <item x="12"/>
        <item x="10"/>
        <item x="11"/>
        <item x="9"/>
        <item x="5"/>
        <item x="14"/>
        <item x="0"/>
        <item x="1"/>
        <item x="4"/>
        <item x="3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7">
    <i>
      <x v="14"/>
    </i>
    <i>
      <x v="7"/>
    </i>
    <i>
      <x v="1"/>
    </i>
    <i>
      <x/>
    </i>
    <i>
      <x v="15"/>
    </i>
    <i>
      <x v="5"/>
    </i>
    <i>
      <x v="10"/>
    </i>
    <i>
      <x v="13"/>
    </i>
    <i>
      <x v="6"/>
    </i>
    <i>
      <x v="11"/>
    </i>
    <i>
      <x v="3"/>
    </i>
    <i>
      <x v="8"/>
    </i>
    <i>
      <x v="2"/>
    </i>
    <i>
      <x v="12"/>
    </i>
    <i>
      <x v="9"/>
    </i>
    <i>
      <x v="4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146">
      <pivotArea outline="0" collapsedLevelsAreSubtotals="1" fieldPosition="0"/>
    </format>
    <format dxfId="14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9E6806-8C27-4CC0-AA4C-511566EF45AA}" name="TablaDinámica8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06:C216" firstHeaderRow="1" firstDataRow="1" firstDataCol="1"/>
  <pivotFields count="8">
    <pivotField axis="axisRow" showAll="0" measureFilter="1" sortType="ascending">
      <items count="17">
        <item x="6"/>
        <item x="15"/>
        <item x="8"/>
        <item x="7"/>
        <item x="2"/>
        <item x="12"/>
        <item x="10"/>
        <item x="11"/>
        <item x="9"/>
        <item x="5"/>
        <item x="14"/>
        <item x="0"/>
        <item x="1"/>
        <item x="4"/>
        <item x="3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0">
    <i>
      <x v="14"/>
    </i>
    <i>
      <x v="7"/>
    </i>
    <i>
      <x v="1"/>
    </i>
    <i>
      <x/>
    </i>
    <i>
      <x v="15"/>
    </i>
    <i>
      <x v="5"/>
    </i>
    <i>
      <x v="10"/>
    </i>
    <i>
      <x v="13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52">
      <pivotArea outline="0" collapsedLevelsAreSubtotals="1" fieldPosition="0"/>
    </format>
    <format dxfId="151">
      <pivotArea outline="0" collapsedLevelsAreSubtotals="1" fieldPosition="0"/>
    </format>
    <format dxfId="150">
      <pivotArea collapsedLevelsAreSubtotals="1" fieldPosition="0">
        <references count="1">
          <reference field="0" count="4">
            <x v="0"/>
            <x v="1"/>
            <x v="7"/>
            <x v="14"/>
          </reference>
        </references>
      </pivotArea>
    </format>
    <format dxfId="149">
      <pivotArea dataOnly="0" labelOnly="1" fieldPosition="0">
        <references count="1">
          <reference field="0" count="4">
            <x v="0"/>
            <x v="1"/>
            <x v="7"/>
            <x v="14"/>
          </reference>
        </references>
      </pivotArea>
    </format>
    <format dxfId="148">
      <pivotArea collapsedLevelsAreSubtotals="1" fieldPosition="0">
        <references count="1">
          <reference field="0" count="4">
            <x v="0"/>
            <x v="1"/>
            <x v="7"/>
            <x v="14"/>
          </reference>
        </references>
      </pivotArea>
    </format>
    <format dxfId="147">
      <pivotArea dataOnly="0" labelOnly="1" fieldPosition="0">
        <references count="1">
          <reference field="0" count="4">
            <x v="0"/>
            <x v="1"/>
            <x v="7"/>
            <x v="1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95776C-B007-4D09-9F7F-622055A1CCD9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4:C43" firstHeaderRow="1" firstDataRow="1" firstDataCol="1"/>
  <pivotFields count="8">
    <pivotField axis="axisRow" showAll="0" measureFilter="1" sortType="ascending">
      <items count="13">
        <item x="4"/>
        <item x="0"/>
        <item x="6"/>
        <item x="2"/>
        <item x="9"/>
        <item x="8"/>
        <item x="5"/>
        <item x="11"/>
        <item x="10"/>
        <item x="3"/>
        <item x="1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3"/>
    </i>
    <i>
      <x v="5"/>
    </i>
    <i>
      <x v="10"/>
    </i>
    <i>
      <x v="9"/>
    </i>
    <i>
      <x v="4"/>
    </i>
    <i>
      <x v="7"/>
    </i>
    <i>
      <x v="8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57">
      <pivotArea outline="0" collapsedLevelsAreSubtotals="1" fieldPosition="0"/>
    </format>
    <format dxfId="156">
      <pivotArea collapsedLevelsAreSubtotals="1" fieldPosition="0">
        <references count="1">
          <reference field="0" count="4">
            <x v="3"/>
            <x v="5"/>
            <x v="9"/>
            <x v="10"/>
          </reference>
        </references>
      </pivotArea>
    </format>
    <format dxfId="155">
      <pivotArea dataOnly="0" labelOnly="1" fieldPosition="0">
        <references count="1">
          <reference field="0" count="4">
            <x v="3"/>
            <x v="5"/>
            <x v="9"/>
            <x v="10"/>
          </reference>
        </references>
      </pivotArea>
    </format>
    <format dxfId="154">
      <pivotArea collapsedLevelsAreSubtotals="1" fieldPosition="0">
        <references count="1">
          <reference field="0" count="4">
            <x v="3"/>
            <x v="5"/>
            <x v="9"/>
            <x v="10"/>
          </reference>
        </references>
      </pivotArea>
    </format>
    <format dxfId="153">
      <pivotArea dataOnly="0" labelOnly="1" fieldPosition="0">
        <references count="1">
          <reference field="0" count="4">
            <x v="3"/>
            <x v="5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BD5C74-FA23-4EB1-8D68-E4DF52537F5C}" name="TablaDinámica12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44:G246" firstHeaderRow="1" firstDataRow="1" firstDataCol="1"/>
  <pivotFields count="8">
    <pivotField axis="axisRow" showAll="0" measureFilter="1" sortType="ascending">
      <items count="8">
        <item x="6"/>
        <item x="4"/>
        <item x="0"/>
        <item x="3"/>
        <item x="1"/>
        <item x="2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159">
      <pivotArea outline="0" collapsedLevelsAreSubtotals="1" fieldPosition="0"/>
    </format>
    <format dxfId="158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615914-26A8-407B-B71C-29B8D266B4FA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8:C31" firstHeaderRow="1" firstDataRow="1" firstDataCol="1"/>
  <pivotFields count="8">
    <pivotField axis="axisRow" showAll="0" sortType="ascending">
      <items count="13">
        <item x="4"/>
        <item x="0"/>
        <item x="6"/>
        <item x="2"/>
        <item x="9"/>
        <item x="8"/>
        <item x="5"/>
        <item x="11"/>
        <item x="10"/>
        <item x="3"/>
        <item x="1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 v="3"/>
    </i>
    <i>
      <x v="5"/>
    </i>
    <i>
      <x v="10"/>
    </i>
    <i>
      <x v="9"/>
    </i>
    <i>
      <x v="4"/>
    </i>
    <i>
      <x v="7"/>
    </i>
    <i>
      <x v="8"/>
    </i>
    <i>
      <x v="2"/>
    </i>
    <i>
      <x v="1"/>
    </i>
    <i>
      <x v="11"/>
    </i>
    <i>
      <x v="6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16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9CB73D-4FCF-4804-8F2B-12F65F77EB9C}" name="TablaDinámica9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06:G213" firstHeaderRow="1" firstDataRow="1" firstDataCol="1"/>
  <pivotFields count="8">
    <pivotField axis="axisRow" showAll="0" measureFilter="1" sortType="descending">
      <items count="17">
        <item x="6"/>
        <item x="15"/>
        <item x="8"/>
        <item x="7"/>
        <item x="2"/>
        <item x="12"/>
        <item x="10"/>
        <item x="11"/>
        <item x="9"/>
        <item x="5"/>
        <item x="14"/>
        <item x="0"/>
        <item x="1"/>
        <item x="4"/>
        <item x="3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 v="4"/>
    </i>
    <i>
      <x v="9"/>
    </i>
    <i>
      <x v="12"/>
    </i>
    <i>
      <x v="2"/>
    </i>
    <i>
      <x v="8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4">
    <format dxfId="164">
      <pivotArea outline="0" collapsedLevelsAreSubtotals="1" fieldPosition="0"/>
    </format>
    <format dxfId="163">
      <pivotArea outline="0" collapsedLevelsAreSubtotals="1" fieldPosition="0"/>
    </format>
    <format dxfId="162">
      <pivotArea collapsedLevelsAreSubtotals="1" fieldPosition="0">
        <references count="1">
          <reference field="0" count="4">
            <x v="2"/>
            <x v="4"/>
            <x v="9"/>
            <x v="12"/>
          </reference>
        </references>
      </pivotArea>
    </format>
    <format dxfId="161">
      <pivotArea dataOnly="0" labelOnly="1" fieldPosition="0">
        <references count="1">
          <reference field="0" count="4">
            <x v="2"/>
            <x v="4"/>
            <x v="9"/>
            <x v="1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697D65-93EE-42AD-92A4-41428CDAC75D}" name="TablaDinámica6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0:C35" firstHeaderRow="1" firstDataRow="1" firstDataCol="1"/>
  <pivotFields count="8">
    <pivotField axis="axisRow" showAll="0" sortType="ascending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5">
    <i>
      <x v="4"/>
    </i>
    <i>
      <x v="3"/>
    </i>
    <i>
      <x v="13"/>
    </i>
    <i>
      <x v="8"/>
    </i>
    <i>
      <x v="2"/>
    </i>
    <i>
      <x v="11"/>
    </i>
    <i>
      <x v="12"/>
    </i>
    <i>
      <x/>
    </i>
    <i>
      <x v="10"/>
    </i>
    <i>
      <x v="5"/>
    </i>
    <i>
      <x v="9"/>
    </i>
    <i>
      <x v="6"/>
    </i>
    <i>
      <x v="7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5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74B5C4-8948-4C58-A7B2-C864B3C4D32A}" name="TablaDinámica9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92:F99" firstHeaderRow="1" firstDataRow="1" firstDataCol="1"/>
  <pivotFields count="8">
    <pivotField axis="axisRow" showAll="0" measureFilter="1" sortType="descending">
      <items count="19">
        <item x="0"/>
        <item x="1"/>
        <item x="2"/>
        <item x="3"/>
        <item x="4"/>
        <item x="5"/>
        <item x="6"/>
        <item m="1" x="17"/>
        <item x="8"/>
        <item x="9"/>
        <item x="10"/>
        <item x="11"/>
        <item x="12"/>
        <item x="13"/>
        <item x="14"/>
        <item x="15"/>
        <item x="1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 v="2"/>
    </i>
    <i>
      <x v="5"/>
    </i>
    <i>
      <x v="3"/>
    </i>
    <i>
      <x v="1"/>
    </i>
    <i>
      <x v="4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57">
      <pivotArea outline="0" collapsedLevelsAreSubtotals="1" fieldPosition="0"/>
    </format>
    <format dxfId="56">
      <pivotArea collapsedLevelsAreSubtotals="1" fieldPosition="0">
        <references count="1">
          <reference field="0" count="3">
            <x v="0"/>
            <x v="2"/>
            <x v="5"/>
          </reference>
        </references>
      </pivotArea>
    </format>
    <format dxfId="55">
      <pivotArea dataOnly="0" labelOnly="1" fieldPosition="0">
        <references count="1">
          <reference field="0" count="3">
            <x v="0"/>
            <x v="2"/>
            <x v="5"/>
          </reference>
        </references>
      </pivotArea>
    </format>
    <format dxfId="54">
      <pivotArea collapsedLevelsAreSubtotals="1" fieldPosition="0">
        <references count="1">
          <reference field="0" count="2">
            <x v="2"/>
            <x v="5"/>
          </reference>
        </references>
      </pivotArea>
    </format>
    <format dxfId="53">
      <pivotArea dataOnly="0" labelOnly="1" fieldPosition="0">
        <references count="1">
          <reference field="0" count="2">
            <x v="2"/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AD80E3-0203-48D6-B734-32F287AAD294}" name="TablaDinámica15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44:F146" firstHeaderRow="1" firstDataRow="1" firstDataCol="1"/>
  <pivotFields count="8">
    <pivotField axis="axisRow" showAll="0" measureFilter="1" sortType="de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"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58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4BADE9-CC55-4B73-88D1-242B652130A6}" name="TablaDinámica8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92:C103" firstHeaderRow="1" firstDataRow="1" firstDataCol="1"/>
  <pivotFields count="8">
    <pivotField axis="axisRow" showAll="0" measureFilter="1" sortType="ascending">
      <items count="19">
        <item x="0"/>
        <item x="1"/>
        <item x="2"/>
        <item x="3"/>
        <item x="4"/>
        <item x="5"/>
        <item x="6"/>
        <item m="1" x="17"/>
        <item x="8"/>
        <item x="9"/>
        <item x="10"/>
        <item x="11"/>
        <item x="12"/>
        <item x="13"/>
        <item x="14"/>
        <item x="15"/>
        <item x="1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1">
    <i>
      <x v="13"/>
    </i>
    <i>
      <x v="11"/>
    </i>
    <i>
      <x v="12"/>
    </i>
    <i>
      <x v="14"/>
    </i>
    <i>
      <x v="10"/>
    </i>
    <i>
      <x v="17"/>
    </i>
    <i>
      <x v="15"/>
    </i>
    <i>
      <x v="9"/>
    </i>
    <i>
      <x v="6"/>
    </i>
    <i>
      <x v="16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59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B7E7A6-B83C-48B0-91F7-80367380BD78}" name="TablaDinámica7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2:C90" firstHeaderRow="1" firstDataRow="1" firstDataCol="1"/>
  <pivotFields count="8">
    <pivotField axis="axisRow" showAll="0" sortType="ascending">
      <items count="19">
        <item x="0"/>
        <item x="1"/>
        <item x="2"/>
        <item x="3"/>
        <item x="4"/>
        <item x="5"/>
        <item x="6"/>
        <item m="1" x="17"/>
        <item x="8"/>
        <item x="9"/>
        <item x="10"/>
        <item x="11"/>
        <item x="12"/>
        <item x="13"/>
        <item x="14"/>
        <item x="15"/>
        <item x="1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8">
    <i>
      <x v="13"/>
    </i>
    <i>
      <x v="11"/>
    </i>
    <i>
      <x v="12"/>
    </i>
    <i>
      <x v="14"/>
    </i>
    <i>
      <x v="10"/>
    </i>
    <i>
      <x v="17"/>
    </i>
    <i>
      <x v="15"/>
    </i>
    <i>
      <x v="9"/>
    </i>
    <i>
      <x v="6"/>
    </i>
    <i>
      <x v="16"/>
    </i>
    <i>
      <x/>
    </i>
    <i>
      <x v="8"/>
    </i>
    <i>
      <x v="4"/>
    </i>
    <i>
      <x v="1"/>
    </i>
    <i>
      <x v="3"/>
    </i>
    <i>
      <x v="5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6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A1063-FACF-4972-8F04-AD93B6C75780}" name="TablaDinámica11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22:C123" firstHeaderRow="1" firstDataRow="1" firstDataCol="1"/>
  <pivotFields count="8">
    <pivotField axis="axisRow" showAll="0" measureFilter="1" sortType="ascending">
      <items count="4"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"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6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821C65-40EA-4C74-94AA-CCA2FE8D4809}" name="TablaDinámica12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16:C120" firstHeaderRow="1" firstDataRow="1" firstDataCol="1"/>
  <pivotFields count="8">
    <pivotField axis="axisRow" showAll="0" sortType="ascending">
      <items count="4"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/>
    </i>
    <i>
      <x v="2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6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169174-6EA0-4835-8161-F83806852924}" name="TablaDinámica10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22:F125" firstHeaderRow="1" firstDataRow="1" firstDataCol="1"/>
  <pivotFields count="8">
    <pivotField axis="axisRow" showAll="0" measureFilter="1" sortType="descending">
      <items count="4"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67">
      <pivotArea outline="0" collapsedLevelsAreSubtotals="1" fieldPosition="0"/>
    </format>
    <format dxfId="66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65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64">
      <pivotArea collapsedLevelsAreSubtotals="1" fieldPosition="0">
        <references count="1">
          <reference field="0" count="1">
            <x v="1"/>
          </reference>
        </references>
      </pivotArea>
    </format>
    <format dxfId="63">
      <pivotArea dataOnly="0" labelOnly="1" fieldPosition="0">
        <references count="1">
          <reference field="0" count="1">
            <x v="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0FBBBE-A2D8-41DD-A603-743B256751ED}" name="TablaDinámica13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37:C142" firstHeaderRow="1" firstDataRow="1" firstDataCol="1"/>
  <pivotFields count="8"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1"/>
    </i>
    <i>
      <x v="3"/>
    </i>
    <i>
      <x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6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81A741-B01B-4D3F-BF4E-A6E3B8405BDE}" name="TablaDinámica4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37:F44" firstHeaderRow="1" firstDataRow="1" firstDataCol="1"/>
  <pivotFields count="8">
    <pivotField axis="axisRow" showAll="0" measure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 v="1"/>
    </i>
    <i>
      <x v="7"/>
    </i>
    <i>
      <x v="6"/>
    </i>
    <i>
      <x v="9"/>
    </i>
    <i>
      <x v="5"/>
    </i>
    <i>
      <x v="10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75">
      <pivotArea outline="0" collapsedLevelsAreSubtotals="1" fieldPosition="0"/>
    </format>
    <format dxfId="74">
      <pivotArea collapsedLevelsAreSubtotals="1" fieldPosition="0">
        <references count="1">
          <reference field="0" count="4">
            <x v="0"/>
            <x v="3"/>
            <x v="4"/>
            <x v="11"/>
          </reference>
        </references>
      </pivotArea>
    </format>
    <format dxfId="73">
      <pivotArea dataOnly="0" labelOnly="1" fieldPosition="0">
        <references count="1">
          <reference field="0" count="4">
            <x v="0"/>
            <x v="3"/>
            <x v="4"/>
            <x v="11"/>
          </reference>
        </references>
      </pivotArea>
    </format>
    <format dxfId="72">
      <pivotArea collapsedLevelsAreSubtotals="1" fieldPosition="0">
        <references count="1">
          <reference field="0" count="4">
            <x v="1"/>
            <x v="6"/>
            <x v="7"/>
            <x v="9"/>
          </reference>
        </references>
      </pivotArea>
    </format>
    <format dxfId="71">
      <pivotArea dataOnly="0" labelOnly="1" fieldPosition="0">
        <references count="1">
          <reference field="0" count="4">
            <x v="1"/>
            <x v="6"/>
            <x v="7"/>
            <x v="9"/>
          </reference>
        </references>
      </pivotArea>
    </format>
    <format dxfId="70">
      <pivotArea collapsedLevelsAreSubtotals="1" fieldPosition="0">
        <references count="1">
          <reference field="0" count="4">
            <x v="1"/>
            <x v="6"/>
            <x v="7"/>
            <x v="9"/>
          </reference>
        </references>
      </pivotArea>
    </format>
    <format dxfId="69">
      <pivotArea dataOnly="0" labelOnly="1" fieldPosition="0">
        <references count="1">
          <reference field="0" count="4">
            <x v="1"/>
            <x v="6"/>
            <x v="7"/>
            <x v="9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4D7ADE-ED26-4E85-82D8-C84A98BEF105}" name="TablaDinámica5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7:C45" firstHeaderRow="1" firstDataRow="1" firstDataCol="1"/>
  <pivotFields count="8">
    <pivotField axis="axisRow" showAll="0" measureFilter="1" sortType="ascending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8">
    <i>
      <x v="4"/>
    </i>
    <i>
      <x v="3"/>
    </i>
    <i>
      <x v="13"/>
    </i>
    <i>
      <x v="8"/>
    </i>
    <i>
      <x v="2"/>
    </i>
    <i>
      <x v="11"/>
    </i>
    <i>
      <x v="12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76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0B2823-0D65-4B8F-B29D-2BDF750C99AF}" name="TablaDinámica14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44:C147" firstHeaderRow="1" firstDataRow="1" firstDataCol="1"/>
  <pivotFields count="8">
    <pivotField axis="axisRow" showAll="0" measureFilter="1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1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77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B2:I14" totalsRowShown="0" headerRowDxfId="120" dataDxfId="118" headerRowBorderDxfId="119" tableBorderDxfId="117" totalsRowBorderDxfId="116" headerRowCellStyle="Moneda" dataCellStyle="Moneda">
  <tableColumns count="8">
    <tableColumn id="1" xr3:uid="{9B132DD8-97D6-4F15-B27D-60A66C671CFC}" name="DESCRIPCIÓN" dataDxfId="115"/>
    <tableColumn id="2" xr3:uid="{C33528CF-FD71-4EEA-95D6-ADDBFA695DB4}" name="PRESUPUESTO" dataDxfId="114" dataCellStyle="Moneda"/>
    <tableColumn id="3" xr3:uid="{D8A0C33B-785B-4974-8E15-46F87CA2166E}" name="EJECUTADO" dataDxfId="113" dataCellStyle="Moneda"/>
    <tableColumn id="4" xr3:uid="{261DE1AA-79CF-4773-B0B5-D9B9C7BD3FBF}" name="DIFERENCIA" dataDxfId="112" dataCellStyle="Moneda">
      <calculatedColumnFormula>C3-D3</calculatedColumnFormula>
    </tableColumn>
    <tableColumn id="5" xr3:uid="{907C224E-4FE3-4B50-945B-D3CD30BD2F2D}" name="% EN PPTO" dataDxfId="111" dataCellStyle="Porcentaje">
      <calculatedColumnFormula>cimientos[[#This Row],[PRESUPUESTO]]/$C$3</calculatedColumnFormula>
    </tableColumn>
    <tableColumn id="6" xr3:uid="{39E0DA4F-5F09-414E-97B4-E82E8059CE82}" name="% EN PROY" dataDxfId="110" dataCellStyle="Porcentaje">
      <calculatedColumnFormula>cimientos[[#This Row],[EJECUTADO]]/$D$3</calculatedColumnFormula>
    </tableColumn>
    <tableColumn id="7" xr3:uid="{311AA387-E5A1-4739-953F-5E99F038285B}" name="% DESVIACIÓN" dataDxfId="109" dataCellStyle="Porcentaje">
      <calculatedColumnFormula>cimientos[[#This Row],[DIFERENCIA]]/cimientos[[#This Row],[PRESUPUESTO]]</calculatedColumnFormula>
    </tableColumn>
    <tableColumn id="8" xr3:uid="{0BE7F9E5-6C68-416B-8572-28FB80A5080C}" name="% VARIACIÓN NETA" dataDxfId="108" dataCellStyle="Moneda">
      <calculatedColumnFormula>cimientos[[#This Row],[% DESVIACIÓN]]*cimientos[[#This Row],[% EN PPTO]]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DBD7E4-2FA7-45FE-8CB8-CAB4E616B91A}" name="estructuraconcreto" displayName="estructuraconcreto" ref="B49:I88" totalsRowShown="0" headerRowDxfId="107" dataDxfId="106" headerRowCellStyle="Moneda" dataCellStyle="Moneda">
  <autoFilter ref="B49:I88" xr:uid="{80DBD7E4-2FA7-45FE-8CB8-CAB4E616B91A}"/>
  <tableColumns count="8">
    <tableColumn id="1" xr3:uid="{89FDA9C0-A964-40A4-BBE6-B1099951E0B7}" name="DESCRIPCIÓN" dataDxfId="105"/>
    <tableColumn id="2" xr3:uid="{A9BC03D2-BE24-4533-BDB1-5AD84D8D57F4}" name="PRESUPUESTO" dataDxfId="104" dataCellStyle="Moneda"/>
    <tableColumn id="3" xr3:uid="{382C8FF2-5520-4252-A4BB-58460C79321E}" name="EJECUTADO" dataDxfId="103" dataCellStyle="Moneda"/>
    <tableColumn id="4" xr3:uid="{CFBC5B59-F546-4B33-9645-18149755A347}" name="DIFERENCIA" dataDxfId="102" dataCellStyle="Moneda">
      <calculatedColumnFormula>C50-D50</calculatedColumnFormula>
    </tableColumn>
    <tableColumn id="5" xr3:uid="{7CBC458B-9CE6-4E6D-866A-ED37AA0CFB08}" name="% EN PPTO" dataDxfId="101" dataCellStyle="Porcentaje">
      <calculatedColumnFormula>estructuraconcreto[[#This Row],[PRESUPUESTO]]/$C$50</calculatedColumnFormula>
    </tableColumn>
    <tableColumn id="6" xr3:uid="{FF92F020-E68F-4B51-B3E5-D29AD50A4611}" name="% EN PROY" dataDxfId="100" dataCellStyle="Porcentaje">
      <calculatedColumnFormula>estructuraconcreto[[#This Row],[EJECUTADO]]/$D$50</calculatedColumnFormula>
    </tableColumn>
    <tableColumn id="7" xr3:uid="{D172D65D-1B52-43AC-9B61-FB61698DE89C}" name="% DESVIACIÓN" dataDxfId="99" dataCellStyle="Moneda">
      <calculatedColumnFormula>estructuraconcreto[[#This Row],[DIFERENCIA]]/estructuraconcreto[[#This Row],[PRESUPUESTO]]</calculatedColumnFormula>
    </tableColumn>
    <tableColumn id="8" xr3:uid="{6CC79E6F-0D78-47D5-89C5-ADF1C43AFA58}" name="% VARIACIÓN NETA" dataDxfId="98" dataCellStyle="Moneda">
      <calculatedColumnFormula>estructuraconcreto[[#This Row],[% DESVIACIÓN]]*estructuraconcreto[[#This Row],[% EN PPTO]]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69FD8B-CE7C-4DBB-9740-C273EC2CBFCB}" name="pintura" displayName="pintura" ref="B164:I180" totalsRowShown="0" headerRowDxfId="97" dataDxfId="96" headerRowCellStyle="Moneda" dataCellStyle="Moneda">
  <autoFilter ref="B164:I180" xr:uid="{7569FD8B-CE7C-4DBB-9740-C273EC2CBFCB}"/>
  <tableColumns count="8">
    <tableColumn id="1" xr3:uid="{87220CAE-A118-48BA-B3C1-7293EF03F051}" name="DESCRIPCIÓN" dataDxfId="95"/>
    <tableColumn id="2" xr3:uid="{7C504698-5BE7-41C4-BEC5-EAB2013EF541}" name="PRESUPUESTO" dataDxfId="94" dataCellStyle="Moneda"/>
    <tableColumn id="3" xr3:uid="{2A81A97F-753F-4E99-A9A3-AFC5D61B8F69}" name="EJECUTADO" dataDxfId="93" dataCellStyle="Moneda"/>
    <tableColumn id="4" xr3:uid="{BAFD4EF2-915B-4CF2-A690-03555C448B90}" name="DIFERENCIA" dataDxfId="92" dataCellStyle="Moneda">
      <calculatedColumnFormula>C165-D165</calculatedColumnFormula>
    </tableColumn>
    <tableColumn id="5" xr3:uid="{E469ADE4-651F-438B-A3F5-F1A553E675DE}" name="% EN PPTO" dataDxfId="91" dataCellStyle="Porcentaje">
      <calculatedColumnFormula>pintura[[#This Row],[PRESUPUESTO]]/$C$165</calculatedColumnFormula>
    </tableColumn>
    <tableColumn id="6" xr3:uid="{B9472248-5BC4-43CB-9B50-02D69E0723D2}" name="% EN PROY" dataDxfId="90" dataCellStyle="Porcentaje">
      <calculatedColumnFormula>pintura[[#This Row],[EJECUTADO]]/$D$165</calculatedColumnFormula>
    </tableColumn>
    <tableColumn id="7" xr3:uid="{23FBDCE6-8D8D-4B8A-87F4-0B3AE6856227}" name="% DESVIACIÓN" dataDxfId="89" dataCellStyle="Porcentaje">
      <calculatedColumnFormula>pintura[[#This Row],[DIFERENCIA]]/pintura[[#This Row],[PRESUPUESTO]]</calculatedColumnFormula>
    </tableColumn>
    <tableColumn id="8" xr3:uid="{06AC63D8-143A-4111-89AE-37354BBF3217}" name="% VARIACIÓN NETA" dataDxfId="88" dataCellStyle="Moneda">
      <calculatedColumnFormula>pintura[[#This Row],[% DESVIACIÓN]]*pintura[[#This Row],[% EN PPTO]]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181F0FD-A29B-4010-86BE-D2DF26679E9F}" name="equiposalquiler" displayName="equiposalquiler" ref="B222:I229" totalsRowShown="0" headerRowDxfId="87" dataDxfId="86" headerRowCellStyle="Moneda" dataCellStyle="Moneda">
  <autoFilter ref="B222:I229" xr:uid="{A181F0FD-A29B-4010-86BE-D2DF26679E9F}"/>
  <tableColumns count="8">
    <tableColumn id="1" xr3:uid="{453687D1-1588-45C4-8851-B2DC6BA7892F}" name="DESCRIPCIÓN" dataDxfId="85"/>
    <tableColumn id="2" xr3:uid="{AF2C9CD9-005C-4235-8281-A628CB95AA1C}" name="PRESUPUESTO" dataDxfId="84" dataCellStyle="Moneda"/>
    <tableColumn id="3" xr3:uid="{C94BFFA8-E195-4825-A75E-00737931A1FC}" name="EJECUTADO" dataDxfId="83" dataCellStyle="Moneda"/>
    <tableColumn id="4" xr3:uid="{BE14D0E0-033B-42B9-A5C2-F446D4072EFB}" name="DIFERENCIA" dataDxfId="82" dataCellStyle="Moneda">
      <calculatedColumnFormula>C223-D223</calculatedColumnFormula>
    </tableColumn>
    <tableColumn id="5" xr3:uid="{5AC362B7-0BE5-4115-84E6-73B23049906B}" name="% EN PPTO" dataDxfId="81" dataCellStyle="Porcentaje">
      <calculatedColumnFormula>equiposalquiler[[#This Row],[PRESUPUESTO]]/$C$223</calculatedColumnFormula>
    </tableColumn>
    <tableColumn id="6" xr3:uid="{9063CD83-58D8-4F59-9340-1093CC7BAE60}" name="% EN PROY" dataDxfId="80" dataCellStyle="Porcentaje">
      <calculatedColumnFormula>equiposalquiler[[#This Row],[EJECUTADO]]/$D$223</calculatedColumnFormula>
    </tableColumn>
    <tableColumn id="7" xr3:uid="{1D6AB647-F214-486B-8F9B-E2B52D77902F}" name="% DESVIACIÓN" dataDxfId="79" dataCellStyle="Porcentaje">
      <calculatedColumnFormula>equiposalquiler[[#This Row],[DIFERENCIA]]/equiposalquiler[[#This Row],[PRESUPUESTO]]</calculatedColumnFormula>
    </tableColumn>
    <tableColumn id="8" xr3:uid="{9C4E3BC8-4295-4636-8C7A-30035EE1ECAD}" name="% VARIACIÓN NETA" dataDxfId="78" dataCellStyle="Moneda">
      <calculatedColumnFormula>equiposalquiler[[#This Row],[% DESVIACIÓN]]*equiposalquiler[[#This Row],[% EN PPTO]]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E30C00-3C0F-4D0E-ABC5-58C19889B9EE}" name="PANEL" displayName="PANEL" ref="B2:I16" totalsRowShown="0" headerRowDxfId="51" dataDxfId="49" headerRowBorderDxfId="50" tableBorderDxfId="48" totalsRowBorderDxfId="47">
  <autoFilter ref="B2:I16" xr:uid="{C2E30C00-3C0F-4D0E-ABC5-58C19889B9EE}"/>
  <tableColumns count="8">
    <tableColumn id="1" xr3:uid="{529D06B0-DF03-4D80-A9F7-234C1785E499}" name="DESCRIPCIÓN" dataDxfId="46"/>
    <tableColumn id="2" xr3:uid="{A786EB7F-450F-428B-AD13-7D10F4168E69}" name="PRESUPUESTO" dataDxfId="45" dataCellStyle="Moneda"/>
    <tableColumn id="3" xr3:uid="{3185BB01-3628-49BD-8E0B-0CCBF9F09CB9}" name="EJECUTADO" dataDxfId="44" dataCellStyle="Moneda"/>
    <tableColumn id="4" xr3:uid="{3385756C-333D-4876-8084-7CC8A424E612}" name="DIFERENCIA" dataDxfId="43">
      <calculatedColumnFormula>PANEL[[#This Row],[PRESUPUESTO]]-PANEL[[#This Row],[EJECUTADO]]</calculatedColumnFormula>
    </tableColumn>
    <tableColumn id="5" xr3:uid="{E48EEF7F-1595-4EFE-BB85-5CCA74CAE9CE}" name="% EN PPTO" dataDxfId="42" dataCellStyle="Porcentaje">
      <calculatedColumnFormula>PANEL[[#This Row],[PRESUPUESTO]]/$C$3</calculatedColumnFormula>
    </tableColumn>
    <tableColumn id="6" xr3:uid="{4C9FF84A-8A20-4773-9D4C-CDB8B12DDE9C}" name="% EN PROY" dataDxfId="41" dataCellStyle="Porcentaje">
      <calculatedColumnFormula>PANEL[[#This Row],[EJECUTADO]]/$D$3</calculatedColumnFormula>
    </tableColumn>
    <tableColumn id="7" xr3:uid="{28D6BD04-049D-4B53-AF0C-423753EC47FF}" name="% DESVIACIÓN" dataDxfId="40" dataCellStyle="Porcentaje">
      <calculatedColumnFormula>PANEL[[#This Row],[DIFERENCIA]]/PANEL[[#This Row],[PRESUPUESTO]]</calculatedColumnFormula>
    </tableColumn>
    <tableColumn id="8" xr3:uid="{D30BFA84-2A1A-49B1-AB92-10419557397D}" name="% VARIACIÓN NETA" dataDxfId="39" dataCellStyle="Porcentaje">
      <calculatedColumnFormula>PANEL[[#This Row],[% DESVIACIÓN]]*PANEL[[#This Row],[% EN PPTO]]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F3D4C8-93A3-49DE-BF37-F96AAE0952B2}" name="CARPINTERIAMETALICA" displayName="CARPINTERIAMETALICA" ref="B51:I68" totalsRowShown="0" headerRowDxfId="38" dataDxfId="36" headerRowBorderDxfId="37" tableBorderDxfId="35" totalsRowBorderDxfId="34">
  <autoFilter ref="B51:I68" xr:uid="{79F3D4C8-93A3-49DE-BF37-F96AAE0952B2}"/>
  <tableColumns count="8">
    <tableColumn id="1" xr3:uid="{720EB949-E56A-4A41-A39F-A008F6AAB5EA}" name="DESCRIPCIÓN" dataDxfId="33"/>
    <tableColumn id="2" xr3:uid="{97BAFB65-8F3D-4FA1-BB32-216A0820C5B2}" name="PRESUPUESTO" dataDxfId="32" dataCellStyle="Moneda"/>
    <tableColumn id="3" xr3:uid="{C82FE7A6-B1D4-497E-8B74-7B27DACB2751}" name="EJECUTADO" dataDxfId="31" dataCellStyle="Moneda"/>
    <tableColumn id="4" xr3:uid="{31006D9E-6DF4-4185-A27B-40BE04432273}" name="DIFERENCIA" dataDxfId="30">
      <calculatedColumnFormula>CARPINTERIAMETALICA[[#This Row],[PRESUPUESTO]]-CARPINTERIAMETALICA[[#This Row],[EJECUTADO]]</calculatedColumnFormula>
    </tableColumn>
    <tableColumn id="5" xr3:uid="{0E943CB5-54C9-46F1-BF43-B4E091FE7B7B}" name="% EN PPTO" dataDxfId="29" dataCellStyle="Porcentaje">
      <calculatedColumnFormula>CARPINTERIAMETALICA[[#This Row],[PRESUPUESTO]]/$C$52</calculatedColumnFormula>
    </tableColumn>
    <tableColumn id="6" xr3:uid="{2C5252FA-7FA5-4BB3-AECE-4D12738BD89A}" name="% EN PROY" dataDxfId="28" dataCellStyle="Porcentaje">
      <calculatedColumnFormula>CARPINTERIAMETALICA[[#This Row],[EJECUTADO]]/$D$52</calculatedColumnFormula>
    </tableColumn>
    <tableColumn id="7" xr3:uid="{12572371-7998-4776-9246-BC58B97D4686}" name="% DESVIACIÓN" dataDxfId="27" dataCellStyle="Porcentaje">
      <calculatedColumnFormula>CARPINTERIAMETALICA[[#This Row],[DIFERENCIA]]/CARPINTERIAMETALICA[[#This Row],[PRESUPUESTO]]</calculatedColumnFormula>
    </tableColumn>
    <tableColumn id="8" xr3:uid="{D6583815-CD0A-4D9E-BD8A-C5B229BE2427}" name="% VARIACIÓN NETA" dataDxfId="26" dataCellStyle="Porcentaje">
      <calculatedColumnFormula>CARPINTERIAMETALICA[[#This Row],[% DESVIACIÓN]]*CARPINTERIAMETALICA[[#This Row],[% EN PPTO]]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8EF52FC-C524-476B-ABA6-13465E9F0527}" name="MESONES" displayName="MESONES" ref="B109:I112" totalsRowShown="0" headerRowDxfId="25" dataDxfId="23" headerRowBorderDxfId="24" tableBorderDxfId="22" totalsRowBorderDxfId="21">
  <autoFilter ref="B109:I112" xr:uid="{F8EF52FC-C524-476B-ABA6-13465E9F0527}"/>
  <tableColumns count="8">
    <tableColumn id="1" xr3:uid="{31C5D74D-F612-4B71-B245-20C0EDEB3B63}" name="DESCRIPCIÓN" dataDxfId="20"/>
    <tableColumn id="2" xr3:uid="{530A0C6E-ADC9-40F5-814A-B753388FCCC3}" name="PRESUPUESTO" dataDxfId="19"/>
    <tableColumn id="3" xr3:uid="{D411DE23-2DA8-406F-8BE9-93CB4123847C}" name="EJECUTADO" dataDxfId="18"/>
    <tableColumn id="4" xr3:uid="{2CFE9AA6-7717-4646-82C1-49B8DC6559BB}" name="DIFERENCIA" dataDxfId="17">
      <calculatedColumnFormula>MESONES[[#This Row],[PRESUPUESTO]]-MESONES[[#This Row],[EJECUTADO]]</calculatedColumnFormula>
    </tableColumn>
    <tableColumn id="5" xr3:uid="{A2639868-D177-4F15-9A25-72113848F4D4}" name="% EN PPTO" dataDxfId="16" dataCellStyle="Porcentaje">
      <calculatedColumnFormula>MESONES[[#This Row],[PRESUPUESTO]]/$C$110</calculatedColumnFormula>
    </tableColumn>
    <tableColumn id="6" xr3:uid="{507B379C-63C2-468E-9489-A1D4E9A5F881}" name="% EN PROY" dataDxfId="15" dataCellStyle="Porcentaje">
      <calculatedColumnFormula>MESONES[[#This Row],[EJECUTADO]]/$D$110</calculatedColumnFormula>
    </tableColumn>
    <tableColumn id="7" xr3:uid="{34F7CDDD-CD24-4A0E-AE04-833863755D79}" name="% DESVIACIÓN" dataDxfId="14" dataCellStyle="Porcentaje">
      <calculatedColumnFormula>MESONES[[#This Row],[DIFERENCIA]]/MESONES[[#This Row],[PRESUPUESTO]]</calculatedColumnFormula>
    </tableColumn>
    <tableColumn id="8" xr3:uid="{C677502D-DBC9-4ADF-A3DD-25FC6D37E4F4}" name="% VARIACIÓN NETA" dataDxfId="13" dataCellStyle="Porcentaje">
      <calculatedColumnFormula>MESONES[[#This Row],[% DESVIACIÓN]]*MESONES[[#This Row],[% EN PPTO]]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4C85FC-C827-4CE7-A659-0095E9085851}" name="COMUNICACIONES" displayName="COMUNICACIONES" ref="B129:I133" totalsRowShown="0" headerRowDxfId="12" dataDxfId="10" headerRowBorderDxfId="11" tableBorderDxfId="9" totalsRowBorderDxfId="8">
  <autoFilter ref="B129:I133" xr:uid="{074C85FC-C827-4CE7-A659-0095E9085851}"/>
  <tableColumns count="8">
    <tableColumn id="1" xr3:uid="{5F84EC96-F4F3-4201-AEC0-4831340D519F}" name="DESCRIPCIÓN" dataDxfId="7"/>
    <tableColumn id="2" xr3:uid="{EFC4ABED-2A76-4ED7-AE4D-5296E572F67E}" name="PRESUPUESTO" dataDxfId="6" dataCellStyle="Moneda"/>
    <tableColumn id="3" xr3:uid="{D763F948-992A-49CC-A2FD-C104FA342F69}" name="EJECUTADO" dataDxfId="5" dataCellStyle="Moneda"/>
    <tableColumn id="4" xr3:uid="{92BFDCE7-9889-4C42-973D-0F2E9AD056A7}" name="DIFERENCIA" dataDxfId="4">
      <calculatedColumnFormula>COMUNICACIONES[[#This Row],[PRESUPUESTO]]-COMUNICACIONES[[#This Row],[EJECUTADO]]</calculatedColumnFormula>
    </tableColumn>
    <tableColumn id="5" xr3:uid="{8DF08295-856E-4C72-8B10-77074BD20F8C}" name="% EN PPTO" dataDxfId="3" dataCellStyle="Porcentaje">
      <calculatedColumnFormula>COMUNICACIONES[[#This Row],[PRESUPUESTO]]/$C$130</calculatedColumnFormula>
    </tableColumn>
    <tableColumn id="6" xr3:uid="{9007A34D-B285-435C-A753-F318602F3F4E}" name="% EN PROY" dataDxfId="2" dataCellStyle="Porcentaje">
      <calculatedColumnFormula>COMUNICACIONES[[#This Row],[EJECUTADO]]/$D$130</calculatedColumnFormula>
    </tableColumn>
    <tableColumn id="7" xr3:uid="{63173085-B417-446B-B735-D7961C7A35A6}" name="% DESVIACIÓN" dataDxfId="1" dataCellStyle="Porcentaje">
      <calculatedColumnFormula>COMUNICACIONES[[#This Row],[DIFERENCIA]]/COMUNICACIONES[[#This Row],[PRESUPUESTO]]</calculatedColumnFormula>
    </tableColumn>
    <tableColumn id="8" xr3:uid="{B6BAE069-33A9-4084-98F8-B9942FCEEFB8}" name="% VARIACIÓN NETA" dataDxfId="0" dataCellStyle="Porcentaje">
      <calculatedColumnFormula>COMUNICACIONES[[#This Row],[% DESVIACIÓN]]*COMUNICACIONES[[#This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1.bin"/><Relationship Id="rId18" Type="http://schemas.openxmlformats.org/officeDocument/2006/relationships/control" Target="../activeX/activeX2.xml"/><Relationship Id="rId3" Type="http://schemas.openxmlformats.org/officeDocument/2006/relationships/pivotTable" Target="../pivotTables/pivotTable3.xml"/><Relationship Id="rId21" Type="http://schemas.openxmlformats.org/officeDocument/2006/relationships/table" Target="../tables/table1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image" Target="../media/image1.emf"/><Relationship Id="rId2" Type="http://schemas.openxmlformats.org/officeDocument/2006/relationships/pivotTable" Target="../pivotTables/pivotTable2.xml"/><Relationship Id="rId16" Type="http://schemas.openxmlformats.org/officeDocument/2006/relationships/control" Target="../activeX/activeX1.xml"/><Relationship Id="rId20" Type="http://schemas.openxmlformats.org/officeDocument/2006/relationships/control" Target="../activeX/activeX3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24" Type="http://schemas.openxmlformats.org/officeDocument/2006/relationships/table" Target="../tables/table4.xml"/><Relationship Id="rId5" Type="http://schemas.openxmlformats.org/officeDocument/2006/relationships/pivotTable" Target="../pivotTables/pivotTable5.xml"/><Relationship Id="rId15" Type="http://schemas.openxmlformats.org/officeDocument/2006/relationships/vmlDrawing" Target="../drawings/vmlDrawing1.vml"/><Relationship Id="rId23" Type="http://schemas.openxmlformats.org/officeDocument/2006/relationships/table" Target="../tables/table3.xml"/><Relationship Id="rId10" Type="http://schemas.openxmlformats.org/officeDocument/2006/relationships/pivotTable" Target="../pivotTables/pivotTable10.xml"/><Relationship Id="rId19" Type="http://schemas.openxmlformats.org/officeDocument/2006/relationships/image" Target="../media/image2.emf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drawing" Target="../drawings/drawing1.xml"/><Relationship Id="rId22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0.xml"/><Relationship Id="rId13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15.xml"/><Relationship Id="rId7" Type="http://schemas.openxmlformats.org/officeDocument/2006/relationships/pivotTable" Target="../pivotTables/pivotTable19.xml"/><Relationship Id="rId12" Type="http://schemas.openxmlformats.org/officeDocument/2006/relationships/pivotTable" Target="../pivotTables/pivotTable24.xml"/><Relationship Id="rId17" Type="http://schemas.openxmlformats.org/officeDocument/2006/relationships/table" Target="../tables/table8.xml"/><Relationship Id="rId2" Type="http://schemas.openxmlformats.org/officeDocument/2006/relationships/pivotTable" Target="../pivotTables/pivotTable14.xml"/><Relationship Id="rId16" Type="http://schemas.openxmlformats.org/officeDocument/2006/relationships/table" Target="../tables/table7.xml"/><Relationship Id="rId1" Type="http://schemas.openxmlformats.org/officeDocument/2006/relationships/pivotTable" Target="../pivotTables/pivotTable13.xml"/><Relationship Id="rId6" Type="http://schemas.openxmlformats.org/officeDocument/2006/relationships/pivotTable" Target="../pivotTables/pivotTable18.xml"/><Relationship Id="rId11" Type="http://schemas.openxmlformats.org/officeDocument/2006/relationships/pivotTable" Target="../pivotTables/pivotTable23.xml"/><Relationship Id="rId5" Type="http://schemas.openxmlformats.org/officeDocument/2006/relationships/pivotTable" Target="../pivotTables/pivotTable17.xml"/><Relationship Id="rId15" Type="http://schemas.openxmlformats.org/officeDocument/2006/relationships/table" Target="../tables/table6.xml"/><Relationship Id="rId10" Type="http://schemas.openxmlformats.org/officeDocument/2006/relationships/pivotTable" Target="../pivotTables/pivotTable22.xml"/><Relationship Id="rId4" Type="http://schemas.openxmlformats.org/officeDocument/2006/relationships/pivotTable" Target="../pivotTables/pivotTable16.xml"/><Relationship Id="rId9" Type="http://schemas.openxmlformats.org/officeDocument/2006/relationships/pivotTable" Target="../pivotTables/pivotTable21.xml"/><Relationship Id="rId1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A2:I254"/>
  <sheetViews>
    <sheetView tabSelected="1" zoomScale="85" zoomScaleNormal="85" workbookViewId="0">
      <selection activeCell="K7" sqref="K7"/>
    </sheetView>
  </sheetViews>
  <sheetFormatPr baseColWidth="10" defaultColWidth="11.44140625" defaultRowHeight="13.2" x14ac:dyDescent="0.3"/>
  <cols>
    <col min="1" max="1" width="4.44140625" style="3" customWidth="1"/>
    <col min="2" max="2" width="32.33203125" style="6" customWidth="1"/>
    <col min="3" max="3" width="13.88671875" style="5" customWidth="1"/>
    <col min="4" max="4" width="12.44140625" style="5" customWidth="1"/>
    <col min="5" max="5" width="15.44140625" style="8" bestFit="1" customWidth="1"/>
    <col min="6" max="6" width="12.21875" style="8" customWidth="1"/>
    <col min="7" max="7" width="11.33203125" style="3" customWidth="1"/>
    <col min="8" max="8" width="12.5546875" style="3" customWidth="1"/>
    <col min="9" max="16384" width="11.44140625" style="3"/>
  </cols>
  <sheetData>
    <row r="2" spans="1:9" ht="26.4" x14ac:dyDescent="0.3">
      <c r="B2" s="11" t="s">
        <v>75</v>
      </c>
      <c r="C2" s="12" t="s">
        <v>74</v>
      </c>
      <c r="D2" s="12" t="s">
        <v>103</v>
      </c>
      <c r="E2" s="12" t="s">
        <v>73</v>
      </c>
      <c r="F2" s="12" t="s">
        <v>78</v>
      </c>
      <c r="G2" s="12" t="s">
        <v>79</v>
      </c>
      <c r="H2" s="12" t="s">
        <v>80</v>
      </c>
      <c r="I2" s="13" t="s">
        <v>82</v>
      </c>
    </row>
    <row r="3" spans="1:9" x14ac:dyDescent="0.3">
      <c r="A3" s="4"/>
      <c r="B3" s="30" t="s">
        <v>0</v>
      </c>
      <c r="C3" s="31">
        <f>SUM(C4:C14)</f>
        <v>640503628.16999996</v>
      </c>
      <c r="D3" s="31">
        <f>SUM(D4:D14)</f>
        <v>775582553.28999996</v>
      </c>
      <c r="E3" s="31">
        <f>C3-D3</f>
        <v>-135078925.12</v>
      </c>
      <c r="F3" s="24">
        <f>cimientos[[#This Row],[PRESUPUESTO]]/$C$3</f>
        <v>1</v>
      </c>
      <c r="G3" s="24">
        <f>cimientos[[#This Row],[EJECUTADO]]/$D$3</f>
        <v>1</v>
      </c>
      <c r="H3" s="25">
        <f>cimientos[[#This Row],[DIFERENCIA]]/cimientos[[#This Row],[PRESUPUESTO]]</f>
        <v>-0.2108948633217545</v>
      </c>
      <c r="I3" s="26"/>
    </row>
    <row r="4" spans="1:9" x14ac:dyDescent="0.3">
      <c r="B4" s="27" t="s">
        <v>1</v>
      </c>
      <c r="C4" s="28">
        <v>209492443.53999999</v>
      </c>
      <c r="D4" s="28">
        <v>225014379.13999999</v>
      </c>
      <c r="E4" s="28">
        <f>C4-D4</f>
        <v>-15521935.599999994</v>
      </c>
      <c r="F4" s="24">
        <f>cimientos[[#This Row],[PRESUPUESTO]]/$C$3</f>
        <v>0.32707456183901168</v>
      </c>
      <c r="G4" s="25">
        <f>cimientos[[#This Row],[EJECUTADO]]/$D$3</f>
        <v>0.29012305419390255</v>
      </c>
      <c r="H4" s="25">
        <f>cimientos[[#This Row],[DIFERENCIA]]/cimientos[[#This Row],[PRESUPUESTO]]</f>
        <v>-7.4093057189608236E-2</v>
      </c>
      <c r="I4" s="26">
        <f>cimientos[[#This Row],[% DESVIACIÓN]]*cimientos[[#This Row],[% EN PPTO]]</f>
        <v>-2.4233954215603946E-2</v>
      </c>
    </row>
    <row r="5" spans="1:9" x14ac:dyDescent="0.3">
      <c r="B5" s="27" t="s">
        <v>2</v>
      </c>
      <c r="C5" s="28">
        <v>67566777.200000003</v>
      </c>
      <c r="D5" s="28">
        <f>136721505.04+144000</f>
        <v>136865505.03999999</v>
      </c>
      <c r="E5" s="28">
        <f t="shared" ref="E5:E178" si="0">C5-D5</f>
        <v>-69298727.839999989</v>
      </c>
      <c r="F5" s="24">
        <f>cimientos[[#This Row],[PRESUPUESTO]]/$C$3</f>
        <v>0.10549007722727012</v>
      </c>
      <c r="G5" s="25">
        <f>cimientos[[#This Row],[EJECUTADO]]/$D$3</f>
        <v>0.17646800390160952</v>
      </c>
      <c r="H5" s="25">
        <f>cimientos[[#This Row],[DIFERENCIA]]/cimientos[[#This Row],[PRESUPUESTO]]</f>
        <v>-1.0256331693144598</v>
      </c>
      <c r="I5" s="26">
        <f>cimientos[[#This Row],[% DESVIACIÓN]]*cimientos[[#This Row],[% EN PPTO]]</f>
        <v>-0.10819412223783217</v>
      </c>
    </row>
    <row r="6" spans="1:9" ht="26.4" x14ac:dyDescent="0.3">
      <c r="B6" s="27" t="s">
        <v>3</v>
      </c>
      <c r="C6" s="28">
        <v>19732900.649999999</v>
      </c>
      <c r="D6" s="28">
        <v>31737049.899999999</v>
      </c>
      <c r="E6" s="28">
        <f t="shared" si="0"/>
        <v>-12004149.25</v>
      </c>
      <c r="F6" s="24">
        <f>cimientos[[#This Row],[PRESUPUESTO]]/$C$3</f>
        <v>3.0808413539169788E-2</v>
      </c>
      <c r="G6" s="25">
        <f>cimientos[[#This Row],[EJECUTADO]]/$D$3</f>
        <v>4.0920273110028459E-2</v>
      </c>
      <c r="H6" s="25">
        <f>cimientos[[#This Row],[DIFERENCIA]]/cimientos[[#This Row],[PRESUPUESTO]]</f>
        <v>-0.60833171275303621</v>
      </c>
      <c r="I6" s="26">
        <f>cimientos[[#This Row],[% DESVIACIÓN]]*cimientos[[#This Row],[% EN PPTO]]</f>
        <v>-1.8741734975486986E-2</v>
      </c>
    </row>
    <row r="7" spans="1:9" x14ac:dyDescent="0.3">
      <c r="B7" s="27" t="s">
        <v>4</v>
      </c>
      <c r="C7" s="28">
        <v>137328965.06999999</v>
      </c>
      <c r="D7" s="28">
        <v>130151236.31</v>
      </c>
      <c r="E7" s="28">
        <f t="shared" si="0"/>
        <v>7177728.7599999905</v>
      </c>
      <c r="F7" s="24">
        <f>cimientos[[#This Row],[PRESUPUESTO]]/$C$3</f>
        <v>0.21440778635769206</v>
      </c>
      <c r="G7" s="25">
        <f>cimientos[[#This Row],[EJECUTADO]]/$D$3</f>
        <v>0.16781093870394842</v>
      </c>
      <c r="H7" s="25">
        <f>cimientos[[#This Row],[DIFERENCIA]]/cimientos[[#This Row],[PRESUPUESTO]]</f>
        <v>5.226667772775629E-2</v>
      </c>
      <c r="I7" s="26">
        <f>cimientos[[#This Row],[% DESVIACIÓN]]*cimientos[[#This Row],[% EN PPTO]]</f>
        <v>1.1206382671879112E-2</v>
      </c>
    </row>
    <row r="8" spans="1:9" x14ac:dyDescent="0.3">
      <c r="B8" s="27" t="s">
        <v>5</v>
      </c>
      <c r="C8" s="28">
        <v>22301383.890000001</v>
      </c>
      <c r="D8" s="28">
        <v>17524887.969999999</v>
      </c>
      <c r="E8" s="28">
        <f t="shared" si="0"/>
        <v>4776495.9200000018</v>
      </c>
      <c r="F8" s="24">
        <f>cimientos[[#This Row],[PRESUPUESTO]]/$C$3</f>
        <v>3.4818512978166696E-2</v>
      </c>
      <c r="G8" s="25">
        <f>cimientos[[#This Row],[EJECUTADO]]/$D$3</f>
        <v>2.25957738420751E-2</v>
      </c>
      <c r="H8" s="25">
        <f>cimientos[[#This Row],[DIFERENCIA]]/cimientos[[#This Row],[PRESUPUESTO]]</f>
        <v>0.21417935064297938</v>
      </c>
      <c r="I8" s="26">
        <f>cimientos[[#This Row],[% DESVIACIÓN]]*cimientos[[#This Row],[% EN PPTO]]</f>
        <v>7.4574065000178932E-3</v>
      </c>
    </row>
    <row r="9" spans="1:9" x14ac:dyDescent="0.3">
      <c r="B9" s="27" t="s">
        <v>6</v>
      </c>
      <c r="C9" s="28">
        <v>1278070.44</v>
      </c>
      <c r="D9" s="28">
        <v>3483402.6400000006</v>
      </c>
      <c r="E9" s="28">
        <f t="shared" si="0"/>
        <v>-2205332.2000000007</v>
      </c>
      <c r="F9" s="24">
        <f>cimientos[[#This Row],[PRESUPUESTO]]/$C$3</f>
        <v>1.9954148326241481E-3</v>
      </c>
      <c r="G9" s="25">
        <f>cimientos[[#This Row],[EJECUTADO]]/$D$3</f>
        <v>4.4913370281777255E-3</v>
      </c>
      <c r="H9" s="25">
        <f>cimientos[[#This Row],[DIFERENCIA]]/cimientos[[#This Row],[PRESUPUESTO]]</f>
        <v>-1.7255169441208582</v>
      </c>
      <c r="I9" s="26">
        <f>cimientos[[#This Row],[% DESVIACIÓN]]*cimientos[[#This Row],[% EN PPTO]]</f>
        <v>-3.4431221042430537E-3</v>
      </c>
    </row>
    <row r="10" spans="1:9" x14ac:dyDescent="0.3">
      <c r="B10" s="27" t="s">
        <v>7</v>
      </c>
      <c r="C10" s="28">
        <v>12516054.67</v>
      </c>
      <c r="D10" s="28">
        <v>11493878.689999999</v>
      </c>
      <c r="E10" s="28">
        <f t="shared" si="0"/>
        <v>1022175.9800000004</v>
      </c>
      <c r="F10" s="24">
        <f>cimientos[[#This Row],[PRESUPUESTO]]/$C$3</f>
        <v>1.9540958270228625E-2</v>
      </c>
      <c r="G10" s="25">
        <f>cimientos[[#This Row],[EJECUTADO]]/$D$3</f>
        <v>1.481967153753431E-2</v>
      </c>
      <c r="H10" s="25">
        <f>cimientos[[#This Row],[DIFERENCIA]]/cimientos[[#This Row],[PRESUPUESTO]]</f>
        <v>8.1669184655295254E-2</v>
      </c>
      <c r="I10" s="26">
        <f>cimientos[[#This Row],[% DESVIACIÓN]]*cimientos[[#This Row],[% EN PPTO]]</f>
        <v>1.5958941293127205E-3</v>
      </c>
    </row>
    <row r="11" spans="1:9" x14ac:dyDescent="0.3">
      <c r="B11" s="27" t="s">
        <v>66</v>
      </c>
      <c r="C11" s="28">
        <v>150753148.41999999</v>
      </c>
      <c r="D11" s="28">
        <v>180081653.25</v>
      </c>
      <c r="E11" s="28">
        <f t="shared" si="0"/>
        <v>-29328504.830000013</v>
      </c>
      <c r="F11" s="24">
        <f>cimientos[[#This Row],[PRESUPUESTO]]/$C$3</f>
        <v>0.2353665799688299</v>
      </c>
      <c r="G11" s="25">
        <f>cimientos[[#This Row],[EJECUTADO]]/$D$3</f>
        <v>0.23218889141600538</v>
      </c>
      <c r="H11" s="25">
        <f>cimientos[[#This Row],[DIFERENCIA]]/cimientos[[#This Row],[PRESUPUESTO]]</f>
        <v>-0.19454654935822943</v>
      </c>
      <c r="I11" s="26">
        <f>cimientos[[#This Row],[% DESVIACIÓN]]*cimientos[[#This Row],[% EN PPTO]]</f>
        <v>-4.5789755967183619E-2</v>
      </c>
    </row>
    <row r="12" spans="1:9" x14ac:dyDescent="0.3">
      <c r="B12" s="27" t="s">
        <v>8</v>
      </c>
      <c r="C12" s="28">
        <v>1010375</v>
      </c>
      <c r="D12" s="28">
        <v>10243416.970000001</v>
      </c>
      <c r="E12" s="28">
        <f t="shared" si="0"/>
        <v>-9233041.9700000007</v>
      </c>
      <c r="F12" s="24">
        <f>cimientos[[#This Row],[PRESUPUESTO]]/$C$3</f>
        <v>1.5774695966778041E-3</v>
      </c>
      <c r="G12" s="25">
        <f>cimientos[[#This Row],[EJECUTADO]]/$D$3</f>
        <v>1.3207384470612066E-2</v>
      </c>
      <c r="H12" s="25">
        <f>cimientos[[#This Row],[DIFERENCIA]]/cimientos[[#This Row],[PRESUPUESTO]]</f>
        <v>-9.1382328046517394</v>
      </c>
      <c r="I12" s="26">
        <f>cimientos[[#This Row],[% DESVIACIÓN]]*cimientos[[#This Row],[% EN PPTO]]</f>
        <v>-1.4415284416701857E-2</v>
      </c>
    </row>
    <row r="13" spans="1:9" x14ac:dyDescent="0.3">
      <c r="B13" s="27" t="s">
        <v>9</v>
      </c>
      <c r="C13" s="28">
        <v>18523509.289999999</v>
      </c>
      <c r="D13" s="28">
        <v>20732815.5</v>
      </c>
      <c r="E13" s="28">
        <f t="shared" si="0"/>
        <v>-2209306.2100000009</v>
      </c>
      <c r="F13" s="24">
        <f>cimientos[[#This Row],[PRESUPUESTO]]/$C$3</f>
        <v>2.892022539032919E-2</v>
      </c>
      <c r="G13" s="25">
        <f>cimientos[[#This Row],[EJECUTADO]]/$D$3</f>
        <v>2.673192610129246E-2</v>
      </c>
      <c r="H13" s="25">
        <f>cimientos[[#This Row],[DIFERENCIA]]/cimientos[[#This Row],[PRESUPUESTO]]</f>
        <v>-0.1192703917714288</v>
      </c>
      <c r="I13" s="26">
        <f>cimientos[[#This Row],[% DESVIACIÓN]]*cimientos[[#This Row],[% EN PPTO]]</f>
        <v>-3.4493266124225848E-3</v>
      </c>
    </row>
    <row r="14" spans="1:9" ht="14.25" customHeight="1" x14ac:dyDescent="0.3">
      <c r="B14" s="32" t="s">
        <v>10</v>
      </c>
      <c r="C14" s="33">
        <v>0</v>
      </c>
      <c r="D14" s="33">
        <v>8254327.8799999999</v>
      </c>
      <c r="E14" s="33">
        <f t="shared" si="0"/>
        <v>-8254327.8799999999</v>
      </c>
      <c r="F14" s="34">
        <f>cimientos[[#This Row],[PRESUPUESTO]]/$C$3</f>
        <v>0</v>
      </c>
      <c r="G14" s="35">
        <f>cimientos[[#This Row],[EJECUTADO]]/$D$3</f>
        <v>1.0642745694814004E-2</v>
      </c>
      <c r="H14" s="25" t="s">
        <v>159</v>
      </c>
      <c r="I14" s="29" t="s">
        <v>159</v>
      </c>
    </row>
    <row r="15" spans="1:9" customFormat="1" ht="14.25" customHeight="1" x14ac:dyDescent="0.3">
      <c r="C15" s="9"/>
      <c r="D15" s="9"/>
      <c r="E15" s="9"/>
      <c r="F15" s="9"/>
    </row>
    <row r="16" spans="1:9" ht="14.4" x14ac:dyDescent="0.3">
      <c r="B16" s="17" t="s">
        <v>76</v>
      </c>
    </row>
    <row r="18" spans="2:4" ht="14.4" x14ac:dyDescent="0.3">
      <c r="B18" s="14" t="s">
        <v>83</v>
      </c>
      <c r="C18" t="s">
        <v>85</v>
      </c>
      <c r="D18"/>
    </row>
    <row r="19" spans="2:4" ht="14.4" x14ac:dyDescent="0.3">
      <c r="B19" s="15" t="s">
        <v>2</v>
      </c>
      <c r="C19" s="16">
        <v>-0.10819412222094013</v>
      </c>
      <c r="D19"/>
    </row>
    <row r="20" spans="2:4" ht="14.4" x14ac:dyDescent="0.3">
      <c r="B20" s="15" t="s">
        <v>66</v>
      </c>
      <c r="C20" s="16">
        <v>-4.5789755960034595E-2</v>
      </c>
      <c r="D20"/>
    </row>
    <row r="21" spans="2:4" ht="14.4" x14ac:dyDescent="0.3">
      <c r="B21" s="15" t="s">
        <v>1</v>
      </c>
      <c r="C21" s="16">
        <v>-2.4233954211820369E-2</v>
      </c>
      <c r="D21"/>
    </row>
    <row r="22" spans="2:4" ht="14.4" x14ac:dyDescent="0.3">
      <c r="B22" s="15" t="s">
        <v>3</v>
      </c>
      <c r="C22" s="16">
        <v>-1.8741734972560892E-2</v>
      </c>
      <c r="D22"/>
    </row>
    <row r="23" spans="2:4" ht="14.4" x14ac:dyDescent="0.3">
      <c r="B23" s="15" t="s">
        <v>8</v>
      </c>
      <c r="C23" s="16">
        <v>-1.4415284414451239E-2</v>
      </c>
      <c r="D23"/>
    </row>
    <row r="24" spans="2:4" ht="14.4" x14ac:dyDescent="0.3">
      <c r="B24" s="15" t="s">
        <v>10</v>
      </c>
      <c r="C24" s="16">
        <v>-1.2887245935350804E-2</v>
      </c>
      <c r="D24"/>
    </row>
    <row r="25" spans="2:4" ht="14.4" x14ac:dyDescent="0.3">
      <c r="B25" s="15" t="s">
        <v>9</v>
      </c>
      <c r="C25" s="16">
        <v>-3.4493266118840512E-3</v>
      </c>
      <c r="D25"/>
    </row>
    <row r="26" spans="2:4" ht="14.4" x14ac:dyDescent="0.3">
      <c r="B26" s="15" t="s">
        <v>6</v>
      </c>
      <c r="C26" s="16">
        <v>-3.4431221037054885E-3</v>
      </c>
      <c r="D26"/>
    </row>
    <row r="27" spans="2:4" ht="14.4" x14ac:dyDescent="0.3">
      <c r="B27" s="15" t="s">
        <v>0</v>
      </c>
      <c r="C27" s="16"/>
      <c r="D27"/>
    </row>
    <row r="28" spans="2:4" ht="14.4" x14ac:dyDescent="0.3">
      <c r="B28" s="15" t="s">
        <v>7</v>
      </c>
      <c r="C28" s="16">
        <v>1.5958941290635581E-3</v>
      </c>
      <c r="D28"/>
    </row>
    <row r="29" spans="2:4" ht="14.4" x14ac:dyDescent="0.3">
      <c r="B29" s="15" t="s">
        <v>5</v>
      </c>
      <c r="C29" s="16">
        <v>7.4574064988535893E-3</v>
      </c>
      <c r="D29"/>
    </row>
    <row r="30" spans="2:4" ht="14.4" x14ac:dyDescent="0.3">
      <c r="B30" s="15" t="s">
        <v>4</v>
      </c>
      <c r="C30" s="16">
        <v>1.1206382670129493E-2</v>
      </c>
      <c r="D30"/>
    </row>
    <row r="31" spans="2:4" ht="14.4" x14ac:dyDescent="0.3">
      <c r="B31" s="15" t="s">
        <v>84</v>
      </c>
      <c r="C31" s="16">
        <v>-0.21089486313270095</v>
      </c>
      <c r="D31"/>
    </row>
    <row r="32" spans="2:4" ht="14.4" x14ac:dyDescent="0.3">
      <c r="B32"/>
      <c r="C32"/>
      <c r="D32"/>
    </row>
    <row r="34" spans="2:7" ht="14.4" x14ac:dyDescent="0.3">
      <c r="B34" s="14" t="s">
        <v>83</v>
      </c>
      <c r="C34" t="s">
        <v>85</v>
      </c>
      <c r="F34" s="14" t="s">
        <v>83</v>
      </c>
      <c r="G34" t="s">
        <v>85</v>
      </c>
    </row>
    <row r="35" spans="2:7" ht="14.4" x14ac:dyDescent="0.3">
      <c r="B35" s="40" t="s">
        <v>2</v>
      </c>
      <c r="C35" s="41">
        <v>-0.10819412222094013</v>
      </c>
      <c r="D35" s="62" t="s">
        <v>89</v>
      </c>
      <c r="F35" s="15" t="s">
        <v>7</v>
      </c>
      <c r="G35" s="16">
        <v>1.5958941290635581E-3</v>
      </c>
    </row>
    <row r="36" spans="2:7" ht="14.4" x14ac:dyDescent="0.3">
      <c r="B36" s="40" t="s">
        <v>66</v>
      </c>
      <c r="C36" s="41">
        <v>-4.5789755960034595E-2</v>
      </c>
      <c r="D36" s="62"/>
      <c r="F36" s="15" t="s">
        <v>5</v>
      </c>
      <c r="G36" s="16">
        <v>7.4574064988535893E-3</v>
      </c>
    </row>
    <row r="37" spans="2:7" ht="14.4" x14ac:dyDescent="0.3">
      <c r="B37" s="40" t="s">
        <v>1</v>
      </c>
      <c r="C37" s="41">
        <v>-2.4233954211820369E-2</v>
      </c>
      <c r="D37" s="62"/>
      <c r="F37" s="15" t="s">
        <v>4</v>
      </c>
      <c r="G37" s="16">
        <v>1.1206382670129493E-2</v>
      </c>
    </row>
    <row r="38" spans="2:7" ht="14.4" x14ac:dyDescent="0.3">
      <c r="B38" s="40" t="s">
        <v>3</v>
      </c>
      <c r="C38" s="41">
        <v>-1.8741734972560892E-2</v>
      </c>
      <c r="D38" s="62"/>
      <c r="F38" s="15" t="s">
        <v>84</v>
      </c>
      <c r="G38" s="16">
        <v>2.025968329804664E-2</v>
      </c>
    </row>
    <row r="39" spans="2:7" ht="14.4" x14ac:dyDescent="0.3">
      <c r="B39" s="15" t="s">
        <v>8</v>
      </c>
      <c r="C39" s="16">
        <v>-1.4415284414451239E-2</v>
      </c>
      <c r="E39"/>
      <c r="F39"/>
    </row>
    <row r="40" spans="2:7" ht="14.4" x14ac:dyDescent="0.3">
      <c r="B40" s="15" t="s">
        <v>10</v>
      </c>
      <c r="C40" s="16">
        <v>-1.2887245935350804E-2</v>
      </c>
      <c r="E40"/>
      <c r="F40"/>
    </row>
    <row r="41" spans="2:7" ht="14.4" x14ac:dyDescent="0.3">
      <c r="B41" s="15" t="s">
        <v>9</v>
      </c>
      <c r="C41" s="16">
        <v>-3.4493266118840512E-3</v>
      </c>
      <c r="E41"/>
      <c r="F41"/>
    </row>
    <row r="42" spans="2:7" ht="14.4" x14ac:dyDescent="0.3">
      <c r="B42" s="15" t="s">
        <v>6</v>
      </c>
      <c r="C42" s="16">
        <v>-3.4431221037054885E-3</v>
      </c>
      <c r="E42"/>
      <c r="F42"/>
    </row>
    <row r="43" spans="2:7" ht="14.4" x14ac:dyDescent="0.3">
      <c r="B43" s="15" t="s">
        <v>84</v>
      </c>
      <c r="C43" s="16">
        <v>-0.23115454643074759</v>
      </c>
      <c r="E43"/>
      <c r="F43"/>
    </row>
    <row r="44" spans="2:7" ht="14.4" x14ac:dyDescent="0.3">
      <c r="B44"/>
      <c r="C44"/>
    </row>
    <row r="45" spans="2:7" ht="14.4" x14ac:dyDescent="0.3">
      <c r="B45" s="61" t="s">
        <v>88</v>
      </c>
      <c r="C45" s="61"/>
      <c r="D45" s="61"/>
    </row>
    <row r="46" spans="2:7" ht="14.4" x14ac:dyDescent="0.3">
      <c r="B46" s="61" t="s">
        <v>86</v>
      </c>
      <c r="C46" s="61"/>
      <c r="D46" s="61"/>
    </row>
    <row r="47" spans="2:7" ht="14.4" x14ac:dyDescent="0.3">
      <c r="B47" s="61" t="s">
        <v>87</v>
      </c>
      <c r="C47" s="61"/>
      <c r="D47" s="61"/>
    </row>
    <row r="48" spans="2:7" customFormat="1" ht="14.25" customHeight="1" x14ac:dyDescent="0.3">
      <c r="C48" s="9"/>
      <c r="D48" s="9"/>
      <c r="E48" s="9"/>
      <c r="F48" s="9"/>
    </row>
    <row r="49" spans="2:9" ht="26.4" x14ac:dyDescent="0.3">
      <c r="B49" s="7" t="s">
        <v>75</v>
      </c>
      <c r="C49" s="36" t="s">
        <v>74</v>
      </c>
      <c r="D49" s="36" t="s">
        <v>103</v>
      </c>
      <c r="E49" s="36" t="s">
        <v>73</v>
      </c>
      <c r="F49" s="36" t="s">
        <v>78</v>
      </c>
      <c r="G49" s="10" t="s">
        <v>79</v>
      </c>
      <c r="H49" s="10" t="s">
        <v>80</v>
      </c>
      <c r="I49" s="10" t="s">
        <v>82</v>
      </c>
    </row>
    <row r="50" spans="2:9" x14ac:dyDescent="0.3">
      <c r="B50" s="39" t="s">
        <v>11</v>
      </c>
      <c r="C50" s="31">
        <f>SUM(C51:C88)</f>
        <v>4269578058.559998</v>
      </c>
      <c r="D50" s="31">
        <f>SUM(D51:D88)</f>
        <v>4291766867.039999</v>
      </c>
      <c r="E50" s="31">
        <f>C50-D50</f>
        <v>-22188808.480000973</v>
      </c>
      <c r="F50" s="24">
        <f>estructuraconcreto[[#This Row],[PRESUPUESTO]]/$C$50</f>
        <v>1</v>
      </c>
      <c r="G50" s="24">
        <f>estructuraconcreto[[#This Row],[EJECUTADO]]/$D$50</f>
        <v>1</v>
      </c>
      <c r="H50" s="25">
        <f>estructuraconcreto[[#This Row],[DIFERENCIA]]/estructuraconcreto[[#This Row],[PRESUPUESTO]]</f>
        <v>-5.1969558058588576E-3</v>
      </c>
      <c r="I50" s="37"/>
    </row>
    <row r="51" spans="2:9" x14ac:dyDescent="0.3">
      <c r="B51" s="38" t="s">
        <v>12</v>
      </c>
      <c r="C51" s="28">
        <v>1549954859.9000001</v>
      </c>
      <c r="D51" s="28">
        <f>1501793928.01+15918000</f>
        <v>1517711928.01</v>
      </c>
      <c r="E51" s="28">
        <f t="shared" si="0"/>
        <v>32242931.890000105</v>
      </c>
      <c r="F51" s="24">
        <f>estructuraconcreto[[#This Row],[PRESUPUESTO]]/$C$50</f>
        <v>0.36302295885948832</v>
      </c>
      <c r="G51" s="25">
        <f>estructuraconcreto[[#This Row],[EJECUTADO]]/$D$50</f>
        <v>0.35363335778225879</v>
      </c>
      <c r="H51" s="37">
        <f>estructuraconcreto[[#This Row],[DIFERENCIA]]/estructuraconcreto[[#This Row],[PRESUPUESTO]]</f>
        <v>2.0802497365684798E-2</v>
      </c>
      <c r="I51" s="37">
        <f>estructuraconcreto[[#This Row],[% DESVIACIÓN]]*estructuraconcreto[[#This Row],[% EN PPTO]]</f>
        <v>7.5517841453576068E-3</v>
      </c>
    </row>
    <row r="52" spans="2:9" ht="26.4" x14ac:dyDescent="0.3">
      <c r="B52" s="38" t="s">
        <v>13</v>
      </c>
      <c r="C52" s="28">
        <v>54169499.730000004</v>
      </c>
      <c r="D52" s="28">
        <v>66247722.710000008</v>
      </c>
      <c r="E52" s="28">
        <f t="shared" si="0"/>
        <v>-12078222.980000004</v>
      </c>
      <c r="F52" s="24">
        <f>estructuraconcreto[[#This Row],[PRESUPUESTO]]/$C$50</f>
        <v>1.2687319212116658E-2</v>
      </c>
      <c r="G52" s="25">
        <f>estructuraconcreto[[#This Row],[EJECUTADO]]/$D$50</f>
        <v>1.5436002178676259E-2</v>
      </c>
      <c r="H52" s="37">
        <f>estructuraconcreto[[#This Row],[DIFERENCIA]]/estructuraconcreto[[#This Row],[PRESUPUESTO]]</f>
        <v>-0.22297091610965858</v>
      </c>
      <c r="I52" s="37">
        <f>estructuraconcreto[[#This Row],[% DESVIACIÓN]]*estructuraconcreto[[#This Row],[% EN PPTO]]</f>
        <v>-2.828903187701323E-3</v>
      </c>
    </row>
    <row r="53" spans="2:9" x14ac:dyDescent="0.3">
      <c r="B53" s="38" t="s">
        <v>14</v>
      </c>
      <c r="C53" s="28">
        <v>964139317.48000002</v>
      </c>
      <c r="D53" s="28">
        <v>948854606.09000003</v>
      </c>
      <c r="E53" s="28">
        <f t="shared" si="0"/>
        <v>15284711.389999986</v>
      </c>
      <c r="F53" s="24">
        <f>estructuraconcreto[[#This Row],[PRESUPUESTO]]/$C$50</f>
        <v>0.22581606525427378</v>
      </c>
      <c r="G53" s="25">
        <f>estructuraconcreto[[#This Row],[EJECUTADO]]/$D$50</f>
        <v>0.22108717353149668</v>
      </c>
      <c r="H53" s="37">
        <f>estructuraconcreto[[#This Row],[DIFERENCIA]]/estructuraconcreto[[#This Row],[PRESUPUESTO]]</f>
        <v>1.5853218630218397E-2</v>
      </c>
      <c r="I53" s="37">
        <f>estructuraconcreto[[#This Row],[% DESVIACIÓN]]*estructuraconcreto[[#This Row],[% EN PPTO]]</f>
        <v>3.5799114526916661E-3</v>
      </c>
    </row>
    <row r="54" spans="2:9" x14ac:dyDescent="0.3">
      <c r="B54" s="38" t="s">
        <v>15</v>
      </c>
      <c r="C54" s="28">
        <v>2976947.69</v>
      </c>
      <c r="D54" s="28">
        <v>1145919.22</v>
      </c>
      <c r="E54" s="28">
        <f t="shared" si="0"/>
        <v>1831028.47</v>
      </c>
      <c r="F54" s="24">
        <f>estructuraconcreto[[#This Row],[PRESUPUESTO]]/$C$50</f>
        <v>6.9724634358928571E-4</v>
      </c>
      <c r="G54" s="25">
        <f>estructuraconcreto[[#This Row],[EJECUTADO]]/$D$50</f>
        <v>2.6700406976913268E-4</v>
      </c>
      <c r="H54" s="37">
        <f>estructuraconcreto[[#This Row],[DIFERENCIA]]/estructuraconcreto[[#This Row],[PRESUPUESTO]]</f>
        <v>0.61506907768339059</v>
      </c>
      <c r="I54" s="37">
        <f>estructuraconcreto[[#This Row],[% DESVIACIÓN]]*estructuraconcreto[[#This Row],[% EN PPTO]]</f>
        <v>4.2885466546957842E-4</v>
      </c>
    </row>
    <row r="55" spans="2:9" x14ac:dyDescent="0.3">
      <c r="B55" s="38" t="s">
        <v>16</v>
      </c>
      <c r="C55" s="28">
        <v>118782894.91</v>
      </c>
      <c r="D55" s="28">
        <v>98059898.199999988</v>
      </c>
      <c r="E55" s="28">
        <f t="shared" si="0"/>
        <v>20722996.710000008</v>
      </c>
      <c r="F55" s="24">
        <f>estructuraconcreto[[#This Row],[PRESUPUESTO]]/$C$50</f>
        <v>2.7820757292832336E-2</v>
      </c>
      <c r="G55" s="25">
        <f>estructuraconcreto[[#This Row],[EJECUTADO]]/$D$50</f>
        <v>2.2848374862363203E-2</v>
      </c>
      <c r="H55" s="37">
        <f>estructuraconcreto[[#This Row],[DIFERENCIA]]/estructuraconcreto[[#This Row],[PRESUPUESTO]]</f>
        <v>0.17446111854490085</v>
      </c>
      <c r="I55" s="37">
        <f>estructuraconcreto[[#This Row],[% DESVIACIÓN]]*estructuraconcreto[[#This Row],[% EN PPTO]]</f>
        <v>4.8536404360737372E-3</v>
      </c>
    </row>
    <row r="56" spans="2:9" x14ac:dyDescent="0.3">
      <c r="B56" s="38" t="s">
        <v>70</v>
      </c>
      <c r="C56" s="28">
        <v>27721789.490000002</v>
      </c>
      <c r="D56" s="28">
        <v>24477277.350000001</v>
      </c>
      <c r="E56" s="28">
        <f t="shared" si="0"/>
        <v>3244512.1400000006</v>
      </c>
      <c r="F56" s="24">
        <f>estructuraconcreto[[#This Row],[PRESUPUESTO]]/$C$50</f>
        <v>6.4928639574632204E-3</v>
      </c>
      <c r="G56" s="25">
        <f>estructuraconcreto[[#This Row],[EJECUTADO]]/$D$50</f>
        <v>5.7033101070752719E-3</v>
      </c>
      <c r="H56" s="37">
        <f>estructuraconcreto[[#This Row],[DIFERENCIA]]/estructuraconcreto[[#This Row],[PRESUPUESTO]]</f>
        <v>0.11703833697930589</v>
      </c>
      <c r="I56" s="37">
        <f>estructuraconcreto[[#This Row],[% DESVIACIÓN]]*estructuraconcreto[[#This Row],[% EN PPTO]]</f>
        <v>7.5991399981437005E-4</v>
      </c>
    </row>
    <row r="57" spans="2:9" x14ac:dyDescent="0.3">
      <c r="B57" s="38" t="s">
        <v>17</v>
      </c>
      <c r="C57" s="28">
        <v>41447170.909999996</v>
      </c>
      <c r="D57" s="28">
        <v>21958276.670000002</v>
      </c>
      <c r="E57" s="28">
        <f t="shared" si="0"/>
        <v>19488894.239999995</v>
      </c>
      <c r="F57" s="24">
        <f>estructuraconcreto[[#This Row],[PRESUPUESTO]]/$C$50</f>
        <v>9.707556658181557E-3</v>
      </c>
      <c r="G57" s="25">
        <f>estructuraconcreto[[#This Row],[EJECUTADO]]/$D$50</f>
        <v>5.1163721959446668E-3</v>
      </c>
      <c r="H57" s="37">
        <f>estructuraconcreto[[#This Row],[DIFERENCIA]]/estructuraconcreto[[#This Row],[PRESUPUESTO]]</f>
        <v>0.47021048269661009</v>
      </c>
      <c r="I57" s="37">
        <f>estructuraconcreto[[#This Row],[% DESVIACIÓN]]*estructuraconcreto[[#This Row],[% EN PPTO]]</f>
        <v>4.5645949020482407E-3</v>
      </c>
    </row>
    <row r="58" spans="2:9" x14ac:dyDescent="0.3">
      <c r="B58" s="38" t="s">
        <v>18</v>
      </c>
      <c r="C58" s="28">
        <v>17519007.460000001</v>
      </c>
      <c r="D58" s="28">
        <v>0</v>
      </c>
      <c r="E58" s="28">
        <f t="shared" si="0"/>
        <v>17519007.460000001</v>
      </c>
      <c r="F58" s="24">
        <f>estructuraconcreto[[#This Row],[PRESUPUESTO]]/$C$50</f>
        <v>4.1032175122964355E-3</v>
      </c>
      <c r="G58" s="25">
        <f>estructuraconcreto[[#This Row],[EJECUTADO]]/$D$50</f>
        <v>0</v>
      </c>
      <c r="H58" s="37">
        <f>estructuraconcreto[[#This Row],[DIFERENCIA]]/estructuraconcreto[[#This Row],[PRESUPUESTO]]</f>
        <v>1</v>
      </c>
      <c r="I58" s="37">
        <f>estructuraconcreto[[#This Row],[% DESVIACIÓN]]*estructuraconcreto[[#This Row],[% EN PPTO]]</f>
        <v>4.1032175122964355E-3</v>
      </c>
    </row>
    <row r="59" spans="2:9" x14ac:dyDescent="0.3">
      <c r="B59" s="38" t="s">
        <v>19</v>
      </c>
      <c r="C59" s="28">
        <v>67706021.571953505</v>
      </c>
      <c r="D59" s="28">
        <v>113197124.41072002</v>
      </c>
      <c r="E59" s="28">
        <f t="shared" si="0"/>
        <v>-45491102.838766515</v>
      </c>
      <c r="F59" s="24">
        <f>estructuraconcreto[[#This Row],[PRESUPUESTO]]/$C$50</f>
        <v>1.5857778132481019E-2</v>
      </c>
      <c r="G59" s="25">
        <f>estructuraconcreto[[#This Row],[EJECUTADO]]/$D$50</f>
        <v>2.6375413184731366E-2</v>
      </c>
      <c r="H59" s="37">
        <f>estructuraconcreto[[#This Row],[DIFERENCIA]]/estructuraconcreto[[#This Row],[PRESUPUESTO]]</f>
        <v>-0.67189153612314323</v>
      </c>
      <c r="I59" s="37">
        <f>estructuraconcreto[[#This Row],[% DESVIACIÓN]]*estructuraconcreto[[#This Row],[% EN PPTO]]</f>
        <v>-1.0654706908932662E-2</v>
      </c>
    </row>
    <row r="60" spans="2:9" x14ac:dyDescent="0.3">
      <c r="B60" s="38" t="s">
        <v>20</v>
      </c>
      <c r="C60" s="28">
        <v>181348607.94370693</v>
      </c>
      <c r="D60" s="28">
        <v>171046476.19048432</v>
      </c>
      <c r="E60" s="28">
        <f t="shared" si="0"/>
        <v>10302131.753222615</v>
      </c>
      <c r="F60" s="24">
        <f>estructuraconcreto[[#This Row],[PRESUPUESTO]]/$C$50</f>
        <v>4.2474597127958452E-2</v>
      </c>
      <c r="G60" s="25">
        <f>estructuraconcreto[[#This Row],[EJECUTADO]]/$D$50</f>
        <v>3.9854559087095488E-2</v>
      </c>
      <c r="H60" s="37">
        <f>estructuraconcreto[[#This Row],[DIFERENCIA]]/estructuraconcreto[[#This Row],[PRESUPUESTO]]</f>
        <v>5.6808441322144229E-2</v>
      </c>
      <c r="I60" s="37">
        <f>estructuraconcreto[[#This Row],[% DESVIACIÓN]]*estructuraconcreto[[#This Row],[% EN PPTO]]</f>
        <v>2.4129156586253434E-3</v>
      </c>
    </row>
    <row r="61" spans="2:9" x14ac:dyDescent="0.3">
      <c r="B61" s="38" t="s">
        <v>21</v>
      </c>
      <c r="C61" s="28">
        <v>13682359.684339553</v>
      </c>
      <c r="D61" s="28">
        <v>6225220.3687956845</v>
      </c>
      <c r="E61" s="28">
        <f t="shared" si="0"/>
        <v>7457139.3155438686</v>
      </c>
      <c r="F61" s="24">
        <f>estructuraconcreto[[#This Row],[PRESUPUESTO]]/$C$50</f>
        <v>3.2046163570913157E-3</v>
      </c>
      <c r="G61" s="25">
        <f>estructuraconcreto[[#This Row],[EJECUTADO]]/$D$50</f>
        <v>1.4505029191133987E-3</v>
      </c>
      <c r="H61" s="37">
        <f>estructuraconcreto[[#This Row],[DIFERENCIA]]/estructuraconcreto[[#This Row],[PRESUPUESTO]]</f>
        <v>0.54501851198072959</v>
      </c>
      <c r="I61" s="37">
        <f>estructuraconcreto[[#This Row],[% DESVIACIÓN]]*estructuraconcreto[[#This Row],[% EN PPTO]]</f>
        <v>1.7465752384110153E-3</v>
      </c>
    </row>
    <row r="62" spans="2:9" x14ac:dyDescent="0.3">
      <c r="B62" s="38" t="s">
        <v>22</v>
      </c>
      <c r="C62" s="28">
        <v>311552347.19647062</v>
      </c>
      <c r="D62" s="28">
        <v>285794952.485062</v>
      </c>
      <c r="E62" s="28">
        <f t="shared" si="0"/>
        <v>25757394.711408615</v>
      </c>
      <c r="F62" s="24">
        <f>estructuraconcreto[[#This Row],[PRESUPUESTO]]/$C$50</f>
        <v>7.2970289551644349E-2</v>
      </c>
      <c r="G62" s="25">
        <f>estructuraconcreto[[#This Row],[EJECUTADO]]/$D$50</f>
        <v>6.6591443882918253E-2</v>
      </c>
      <c r="H62" s="37">
        <f>estructuraconcreto[[#This Row],[DIFERENCIA]]/estructuraconcreto[[#This Row],[PRESUPUESTO]]</f>
        <v>8.2674372198407897E-2</v>
      </c>
      <c r="I62" s="37">
        <f>estructuraconcreto[[#This Row],[% DESVIACIÓN]]*estructuraconcreto[[#This Row],[% EN PPTO]]</f>
        <v>6.0327728778182396E-3</v>
      </c>
    </row>
    <row r="63" spans="2:9" x14ac:dyDescent="0.3">
      <c r="B63" s="38" t="s">
        <v>23</v>
      </c>
      <c r="C63" s="28">
        <v>320429572.17352939</v>
      </c>
      <c r="D63" s="28">
        <v>306148964.134938</v>
      </c>
      <c r="E63" s="28">
        <f t="shared" si="0"/>
        <v>14280608.038591385</v>
      </c>
      <c r="F63" s="24">
        <f>estructuraconcreto[[#This Row],[PRESUPUESTO]]/$C$50</f>
        <v>7.5049470411041222E-2</v>
      </c>
      <c r="G63" s="25">
        <f>estructuraconcreto[[#This Row],[EJECUTADO]]/$D$50</f>
        <v>7.1334015481154672E-2</v>
      </c>
      <c r="H63" s="37">
        <f>estructuraconcreto[[#This Row],[DIFERENCIA]]/estructuraconcreto[[#This Row],[PRESUPUESTO]]</f>
        <v>4.4567072700948111E-2</v>
      </c>
      <c r="I63" s="37">
        <f>estructuraconcreto[[#This Row],[% DESVIACIÓN]]*estructuraconcreto[[#This Row],[% EN PPTO]]</f>
        <v>3.3447352039765281E-3</v>
      </c>
    </row>
    <row r="64" spans="2:9" x14ac:dyDescent="0.3">
      <c r="B64" s="38" t="s">
        <v>24</v>
      </c>
      <c r="C64" s="28">
        <v>37563931.49465017</v>
      </c>
      <c r="D64" s="28">
        <v>17618619.02356527</v>
      </c>
      <c r="E64" s="28">
        <f t="shared" si="0"/>
        <v>19945312.4710849</v>
      </c>
      <c r="F64" s="24">
        <f>estructuraconcreto[[#This Row],[PRESUPUESTO]]/$C$50</f>
        <v>8.7980430336292697E-3</v>
      </c>
      <c r="G64" s="25">
        <f>estructuraconcreto[[#This Row],[EJECUTADO]]/$D$50</f>
        <v>4.1052134399175103E-3</v>
      </c>
      <c r="H64" s="37">
        <f>estructuraconcreto[[#This Row],[DIFERENCIA]]/estructuraconcreto[[#This Row],[PRESUPUESTO]]</f>
        <v>0.53096978078360879</v>
      </c>
      <c r="I64" s="37">
        <f>estructuraconcreto[[#This Row],[% DESVIACIÓN]]*estructuraconcreto[[#This Row],[% EN PPTO]]</f>
        <v>4.6714949808908902E-3</v>
      </c>
    </row>
    <row r="65" spans="2:9" x14ac:dyDescent="0.3">
      <c r="B65" s="38" t="s">
        <v>25</v>
      </c>
      <c r="C65" s="28">
        <v>32199207.185349833</v>
      </c>
      <c r="D65" s="28">
        <v>28363790.806434732</v>
      </c>
      <c r="E65" s="28">
        <f t="shared" si="0"/>
        <v>3835416.3789151013</v>
      </c>
      <c r="F65" s="24">
        <f>estructuraconcreto[[#This Row],[PRESUPUESTO]]/$C$50</f>
        <v>7.5415431557210293E-3</v>
      </c>
      <c r="G65" s="25">
        <f>estructuraconcreto[[#This Row],[EJECUTADO]]/$D$50</f>
        <v>6.6088843325259735E-3</v>
      </c>
      <c r="H65" s="37">
        <f>estructuraconcreto[[#This Row],[DIFERENCIA]]/estructuraconcreto[[#This Row],[PRESUPUESTO]]</f>
        <v>0.11911524270883786</v>
      </c>
      <c r="I65" s="37">
        <f>estructuraconcreto[[#This Row],[% DESVIACIÓN]]*estructuraconcreto[[#This Row],[% EN PPTO]]</f>
        <v>8.983127433928854E-4</v>
      </c>
    </row>
    <row r="66" spans="2:9" x14ac:dyDescent="0.3">
      <c r="B66" s="38" t="s">
        <v>26</v>
      </c>
      <c r="C66" s="28">
        <v>0.1</v>
      </c>
      <c r="D66" s="28">
        <v>5251346.24</v>
      </c>
      <c r="E66" s="28">
        <f t="shared" si="0"/>
        <v>-5251346.1400000006</v>
      </c>
      <c r="F66" s="24">
        <f>estructuraconcreto[[#This Row],[PRESUPUESTO]]/$C$50</f>
        <v>2.3421518152013139E-11</v>
      </c>
      <c r="G66" s="25">
        <f>estructuraconcreto[[#This Row],[EJECUTADO]]/$D$50</f>
        <v>1.2235860899923057E-3</v>
      </c>
      <c r="H66" s="37">
        <f>estructuraconcreto[[#This Row],[DIFERENCIA]]/estructuraconcreto[[#This Row],[PRESUPUESTO]]</f>
        <v>-52513461.400000006</v>
      </c>
      <c r="I66" s="37">
        <f>estructuraconcreto[[#This Row],[% DESVIACIÓN]]*estructuraconcreto[[#This Row],[% EN PPTO]]</f>
        <v>-1.2299449894051413E-3</v>
      </c>
    </row>
    <row r="67" spans="2:9" x14ac:dyDescent="0.3">
      <c r="B67" s="38" t="s">
        <v>27</v>
      </c>
      <c r="C67" s="28">
        <v>0.1</v>
      </c>
      <c r="D67" s="28">
        <v>6519801.5999999996</v>
      </c>
      <c r="E67" s="28">
        <f t="shared" si="0"/>
        <v>-6519801.5</v>
      </c>
      <c r="F67" s="24">
        <f>estructuraconcreto[[#This Row],[PRESUPUESTO]]/$C$50</f>
        <v>2.3421518152013139E-11</v>
      </c>
      <c r="G67" s="25">
        <f>estructuraconcreto[[#This Row],[EJECUTADO]]/$D$50</f>
        <v>1.5191416034433063E-3</v>
      </c>
      <c r="H67" s="37">
        <f>estructuraconcreto[[#This Row],[DIFERENCIA]]/estructuraconcreto[[#This Row],[PRESUPUESTO]]</f>
        <v>-65198015</v>
      </c>
      <c r="I67" s="37">
        <f>estructuraconcreto[[#This Row],[% DESVIACIÓN]]*estructuraconcreto[[#This Row],[% EN PPTO]]</f>
        <v>-1.5270364917977248E-3</v>
      </c>
    </row>
    <row r="68" spans="2:9" x14ac:dyDescent="0.3">
      <c r="B68" s="38" t="s">
        <v>28</v>
      </c>
      <c r="C68" s="28">
        <v>0.1</v>
      </c>
      <c r="D68" s="28">
        <v>1449306.32</v>
      </c>
      <c r="E68" s="28">
        <f t="shared" si="0"/>
        <v>-1449306.22</v>
      </c>
      <c r="F68" s="24">
        <f>estructuraconcreto[[#This Row],[PRESUPUESTO]]/$C$50</f>
        <v>2.3421518152013139E-11</v>
      </c>
      <c r="G68" s="25">
        <f>estructuraconcreto[[#This Row],[EJECUTADO]]/$D$50</f>
        <v>3.3769455911746119E-4</v>
      </c>
      <c r="H68" s="37">
        <f>estructuraconcreto[[#This Row],[DIFERENCIA]]/estructuraconcreto[[#This Row],[PRESUPUESTO]]</f>
        <v>-14493062.199999999</v>
      </c>
      <c r="I68" s="37">
        <f>estructuraconcreto[[#This Row],[% DESVIACIÓN]]*estructuraconcreto[[#This Row],[% EN PPTO]]</f>
        <v>-3.3944951939555545E-4</v>
      </c>
    </row>
    <row r="69" spans="2:9" x14ac:dyDescent="0.3">
      <c r="B69" s="38" t="s">
        <v>29</v>
      </c>
      <c r="C69" s="28">
        <v>0.1</v>
      </c>
      <c r="D69" s="28">
        <v>12878595.73</v>
      </c>
      <c r="E69" s="28">
        <f t="shared" si="0"/>
        <v>-12878595.630000001</v>
      </c>
      <c r="F69" s="24">
        <f>estructuraconcreto[[#This Row],[PRESUPUESTO]]/$C$50</f>
        <v>2.3421518152013139E-11</v>
      </c>
      <c r="G69" s="25">
        <f>estructuraconcreto[[#This Row],[EJECUTADO]]/$D$50</f>
        <v>3.000767779094738E-3</v>
      </c>
      <c r="H69" s="37">
        <f>estructuraconcreto[[#This Row],[DIFERENCIA]]/estructuraconcreto[[#This Row],[PRESUPUESTO]]</f>
        <v>-128785956.3</v>
      </c>
      <c r="I69" s="37">
        <f>estructuraconcreto[[#This Row],[% DESVIACIÓN]]*estructuraconcreto[[#This Row],[% EN PPTO]]</f>
        <v>-3.0163626132048206E-3</v>
      </c>
    </row>
    <row r="70" spans="2:9" x14ac:dyDescent="0.3">
      <c r="B70" s="38" t="s">
        <v>30</v>
      </c>
      <c r="C70" s="28">
        <v>0.1</v>
      </c>
      <c r="D70" s="28">
        <v>3053936.6400000001</v>
      </c>
      <c r="E70" s="28">
        <f t="shared" si="0"/>
        <v>-3053936.54</v>
      </c>
      <c r="F70" s="24">
        <f>estructuraconcreto[[#This Row],[PRESUPUESTO]]/$C$50</f>
        <v>2.3421518152013139E-11</v>
      </c>
      <c r="G70" s="25">
        <f>estructuraconcreto[[#This Row],[EJECUTADO]]/$D$50</f>
        <v>7.1158027325614694E-4</v>
      </c>
      <c r="H70" s="37">
        <f>estructuraconcreto[[#This Row],[DIFERENCIA]]/estructuraconcreto[[#This Row],[PRESUPUESTO]]</f>
        <v>-30539365.399999999</v>
      </c>
      <c r="I70" s="37">
        <f>estructuraconcreto[[#This Row],[% DESVIACIÓN]]*estructuraconcreto[[#This Row],[% EN PPTO]]</f>
        <v>-7.1527830106706198E-4</v>
      </c>
    </row>
    <row r="71" spans="2:9" ht="26.4" x14ac:dyDescent="0.3">
      <c r="B71" s="38" t="s">
        <v>31</v>
      </c>
      <c r="C71" s="28">
        <v>0.1</v>
      </c>
      <c r="D71" s="28">
        <v>346500</v>
      </c>
      <c r="E71" s="28">
        <f t="shared" si="0"/>
        <v>-346499.9</v>
      </c>
      <c r="F71" s="24">
        <f>estructuraconcreto[[#This Row],[PRESUPUESTO]]/$C$50</f>
        <v>2.3421518152013139E-11</v>
      </c>
      <c r="G71" s="25">
        <f>estructuraconcreto[[#This Row],[EJECUTADO]]/$D$50</f>
        <v>8.0735979081496235E-5</v>
      </c>
      <c r="H71" s="37">
        <f>estructuraconcreto[[#This Row],[DIFERENCIA]]/estructuraconcreto[[#This Row],[PRESUPUESTO]]</f>
        <v>-3464999</v>
      </c>
      <c r="I71" s="37">
        <f>estructuraconcreto[[#This Row],[% DESVIACIÓN]]*estructuraconcreto[[#This Row],[% EN PPTO]]</f>
        <v>-8.1155536975207373E-5</v>
      </c>
    </row>
    <row r="72" spans="2:9" x14ac:dyDescent="0.3">
      <c r="B72" s="38" t="s">
        <v>32</v>
      </c>
      <c r="C72" s="28">
        <v>0.1</v>
      </c>
      <c r="D72" s="28">
        <v>600000</v>
      </c>
      <c r="E72" s="28">
        <f t="shared" si="0"/>
        <v>-599999.9</v>
      </c>
      <c r="F72" s="24">
        <f>estructuraconcreto[[#This Row],[PRESUPUESTO]]/$C$50</f>
        <v>2.3421518152013139E-11</v>
      </c>
      <c r="G72" s="25">
        <f>estructuraconcreto[[#This Row],[EJECUTADO]]/$D$50</f>
        <v>1.3980256118008007E-4</v>
      </c>
      <c r="H72" s="37">
        <f>estructuraconcreto[[#This Row],[DIFERENCIA]]/estructuraconcreto[[#This Row],[PRESUPUESTO]]</f>
        <v>-5999999</v>
      </c>
      <c r="I72" s="37">
        <f>estructuraconcreto[[#This Row],[% DESVIACIÓN]]*estructuraconcreto[[#This Row],[% EN PPTO]]</f>
        <v>-1.4052908549056067E-4</v>
      </c>
    </row>
    <row r="73" spans="2:9" x14ac:dyDescent="0.3">
      <c r="B73" s="38" t="s">
        <v>33</v>
      </c>
      <c r="C73" s="28">
        <v>0.1</v>
      </c>
      <c r="D73" s="28">
        <v>680000</v>
      </c>
      <c r="E73" s="28">
        <f t="shared" si="0"/>
        <v>-679999.9</v>
      </c>
      <c r="F73" s="24">
        <f>estructuraconcreto[[#This Row],[PRESUPUESTO]]/$C$50</f>
        <v>2.3421518152013139E-11</v>
      </c>
      <c r="G73" s="25">
        <f>estructuraconcreto[[#This Row],[EJECUTADO]]/$D$50</f>
        <v>1.5844290267075741E-4</v>
      </c>
      <c r="H73" s="37">
        <f>estructuraconcreto[[#This Row],[DIFERENCIA]]/estructuraconcreto[[#This Row],[PRESUPUESTO]]</f>
        <v>-6799999</v>
      </c>
      <c r="I73" s="37">
        <f>estructuraconcreto[[#This Row],[% DESVIACIÓN]]*estructuraconcreto[[#This Row],[% EN PPTO]]</f>
        <v>-1.592663000121712E-4</v>
      </c>
    </row>
    <row r="74" spans="2:9" x14ac:dyDescent="0.3">
      <c r="B74" s="38" t="s">
        <v>34</v>
      </c>
      <c r="C74" s="28">
        <v>0.1</v>
      </c>
      <c r="D74" s="28">
        <v>3132048</v>
      </c>
      <c r="E74" s="28">
        <f t="shared" si="0"/>
        <v>-3132047.9</v>
      </c>
      <c r="F74" s="24">
        <f>estructuraconcreto[[#This Row],[PRESUPUESTO]]/$C$50</f>
        <v>2.3421518152013139E-11</v>
      </c>
      <c r="G74" s="25">
        <f>estructuraconcreto[[#This Row],[EJECUTADO]]/$D$50</f>
        <v>7.297805535649123E-4</v>
      </c>
      <c r="H74" s="37">
        <f>estructuraconcreto[[#This Row],[DIFERENCIA]]/estructuraconcreto[[#This Row],[PRESUPUESTO]]</f>
        <v>-31320478.999999996</v>
      </c>
      <c r="I74" s="37">
        <f>estructuraconcreto[[#This Row],[% DESVIACIÓN]]*estructuraconcreto[[#This Row],[% EN PPTO]]</f>
        <v>-7.3357316742824624E-4</v>
      </c>
    </row>
    <row r="75" spans="2:9" x14ac:dyDescent="0.3">
      <c r="B75" s="38" t="s">
        <v>35</v>
      </c>
      <c r="C75" s="28">
        <v>0.1</v>
      </c>
      <c r="D75" s="28">
        <v>270000</v>
      </c>
      <c r="E75" s="28">
        <f t="shared" si="0"/>
        <v>-269999.90000000002</v>
      </c>
      <c r="F75" s="24">
        <f>estructuraconcreto[[#This Row],[PRESUPUESTO]]/$C$50</f>
        <v>2.3421518152013139E-11</v>
      </c>
      <c r="G75" s="25">
        <f>estructuraconcreto[[#This Row],[EJECUTADO]]/$D$50</f>
        <v>6.2911152531036028E-5</v>
      </c>
      <c r="H75" s="37">
        <f>estructuraconcreto[[#This Row],[DIFERENCIA]]/estructuraconcreto[[#This Row],[PRESUPUESTO]]</f>
        <v>-2699999</v>
      </c>
      <c r="I75" s="37">
        <f>estructuraconcreto[[#This Row],[% DESVIACIÓN]]*estructuraconcreto[[#This Row],[% EN PPTO]]</f>
        <v>-6.3238075588917321E-5</v>
      </c>
    </row>
    <row r="76" spans="2:9" x14ac:dyDescent="0.3">
      <c r="B76" s="38" t="s">
        <v>36</v>
      </c>
      <c r="C76" s="28">
        <v>0.1</v>
      </c>
      <c r="D76" s="28">
        <v>380000</v>
      </c>
      <c r="E76" s="28">
        <f t="shared" si="0"/>
        <v>-379999.9</v>
      </c>
      <c r="F76" s="24">
        <f>estructuraconcreto[[#This Row],[PRESUPUESTO]]/$C$50</f>
        <v>2.3421518152013139E-11</v>
      </c>
      <c r="G76" s="25">
        <f>estructuraconcreto[[#This Row],[EJECUTADO]]/$D$50</f>
        <v>8.8541622080717374E-5</v>
      </c>
      <c r="H76" s="37">
        <f>estructuraconcreto[[#This Row],[DIFERENCIA]]/estructuraconcreto[[#This Row],[PRESUPUESTO]]</f>
        <v>-3799999</v>
      </c>
      <c r="I76" s="37">
        <f>estructuraconcreto[[#This Row],[% DESVIACIÓN]]*estructuraconcreto[[#This Row],[% EN PPTO]]</f>
        <v>-8.9001745556131775E-5</v>
      </c>
    </row>
    <row r="77" spans="2:9" x14ac:dyDescent="0.3">
      <c r="B77" s="38" t="s">
        <v>37</v>
      </c>
      <c r="C77" s="28">
        <v>6370182.5999999996</v>
      </c>
      <c r="D77" s="28">
        <v>9135396.7400000002</v>
      </c>
      <c r="E77" s="28">
        <f t="shared" si="0"/>
        <v>-2765214.1400000006</v>
      </c>
      <c r="F77" s="24">
        <f>estructuraconcreto[[#This Row],[PRESUPUESTO]]/$C$50</f>
        <v>1.4919934739753822E-3</v>
      </c>
      <c r="G77" s="25">
        <f>estructuraconcreto[[#This Row],[EJECUTADO]]/$D$50</f>
        <v>2.1285864360802566E-3</v>
      </c>
      <c r="H77" s="37">
        <f>estructuraconcreto[[#This Row],[DIFERENCIA]]/estructuraconcreto[[#This Row],[PRESUPUESTO]]</f>
        <v>-0.43408710764429276</v>
      </c>
      <c r="I77" s="37">
        <f>estructuraconcreto[[#This Row],[% DESVIACIÓN]]*estructuraconcreto[[#This Row],[% EN PPTO]]</f>
        <v>-6.4765513174213404E-4</v>
      </c>
    </row>
    <row r="78" spans="2:9" x14ac:dyDescent="0.3">
      <c r="B78" s="38" t="s">
        <v>38</v>
      </c>
      <c r="C78" s="28">
        <v>0.1</v>
      </c>
      <c r="D78" s="28">
        <v>6832054.8899999997</v>
      </c>
      <c r="E78" s="28">
        <f t="shared" si="0"/>
        <v>-6832054.79</v>
      </c>
      <c r="F78" s="24">
        <f>estructuraconcreto[[#This Row],[PRESUPUESTO]]/$C$50</f>
        <v>2.3421518152013139E-11</v>
      </c>
      <c r="G78" s="25">
        <f>estructuraconcreto[[#This Row],[EJECUTADO]]/$D$50</f>
        <v>1.5918979529081503E-3</v>
      </c>
      <c r="H78" s="37">
        <f>estructuraconcreto[[#This Row],[DIFERENCIA]]/estructuraconcreto[[#This Row],[PRESUPUESTO]]</f>
        <v>-68320547.899999991</v>
      </c>
      <c r="I78" s="37">
        <f>estructuraconcreto[[#This Row],[% DESVIACIÓN]]*estructuraconcreto[[#This Row],[% EN PPTO]]</f>
        <v>-1.6001709527953328E-3</v>
      </c>
    </row>
    <row r="79" spans="2:9" x14ac:dyDescent="0.3">
      <c r="B79" s="38" t="s">
        <v>39</v>
      </c>
      <c r="C79" s="28">
        <v>16691722.1</v>
      </c>
      <c r="D79" s="28">
        <v>29664236.559999999</v>
      </c>
      <c r="E79" s="28">
        <f t="shared" si="0"/>
        <v>-12972514.459999999</v>
      </c>
      <c r="F79" s="24">
        <f>estructuraconcreto[[#This Row],[PRESUPUESTO]]/$C$50</f>
        <v>3.9094547215350883E-3</v>
      </c>
      <c r="G79" s="25">
        <f>estructuraconcreto[[#This Row],[EJECUTADO]]/$D$50</f>
        <v>6.9118937442329458E-3</v>
      </c>
      <c r="H79" s="37">
        <f>estructuraconcreto[[#This Row],[DIFERENCIA]]/estructuraconcreto[[#This Row],[PRESUPUESTO]]</f>
        <v>-0.77718250892758389</v>
      </c>
      <c r="I79" s="37">
        <f>estructuraconcreto[[#This Row],[% DESVIACIÓN]]*estructuraconcreto[[#This Row],[% EN PPTO]]</f>
        <v>-3.0383598290214288E-3</v>
      </c>
    </row>
    <row r="80" spans="2:9" x14ac:dyDescent="0.3">
      <c r="B80" s="38" t="s">
        <v>40</v>
      </c>
      <c r="C80" s="28">
        <v>354969220.01999998</v>
      </c>
      <c r="D80" s="28">
        <v>427810835.95999998</v>
      </c>
      <c r="E80" s="28">
        <f t="shared" si="0"/>
        <v>-72841615.939999998</v>
      </c>
      <c r="F80" s="24">
        <f>estructuraconcreto[[#This Row],[PRESUPUESTO]]/$C$50</f>
        <v>8.3139180301043739E-2</v>
      </c>
      <c r="G80" s="25">
        <f>estructuraconcreto[[#This Row],[EJECUTADO]]/$D$50</f>
        <v>9.9681750946331818E-2</v>
      </c>
      <c r="H80" s="37">
        <f>estructuraconcreto[[#This Row],[DIFERENCIA]]/estructuraconcreto[[#This Row],[PRESUPUESTO]]</f>
        <v>-0.20520544270259797</v>
      </c>
      <c r="I80" s="37">
        <f>estructuraconcreto[[#This Row],[% DESVIACIÓN]]*estructuraconcreto[[#This Row],[% EN PPTO]]</f>
        <v>-1.7060612299606794E-2</v>
      </c>
    </row>
    <row r="81" spans="2:9" x14ac:dyDescent="0.3">
      <c r="B81" s="38" t="s">
        <v>41</v>
      </c>
      <c r="C81" s="28">
        <v>527601.35</v>
      </c>
      <c r="D81" s="28">
        <v>131479.69</v>
      </c>
      <c r="E81" s="28">
        <f t="shared" si="0"/>
        <v>396121.66</v>
      </c>
      <c r="F81" s="24">
        <f>estructuraconcreto[[#This Row],[PRESUPUESTO]]/$C$50</f>
        <v>1.2357224596051635E-4</v>
      </c>
      <c r="G81" s="25">
        <f>estructuraconcreto[[#This Row],[EJECUTADO]]/$D$50</f>
        <v>3.0635329008604934E-5</v>
      </c>
      <c r="H81" s="37">
        <f>estructuraconcreto[[#This Row],[DIFERENCIA]]/estructuraconcreto[[#This Row],[PRESUPUESTO]]</f>
        <v>0.75079728283485248</v>
      </c>
      <c r="I81" s="37">
        <f>estructuraconcreto[[#This Row],[% DESVIACIÓN]]*estructuraconcreto[[#This Row],[% EN PPTO]]</f>
        <v>9.2777706500955743E-5</v>
      </c>
    </row>
    <row r="82" spans="2:9" x14ac:dyDescent="0.3">
      <c r="B82" s="38" t="s">
        <v>42</v>
      </c>
      <c r="C82" s="28">
        <v>1356829.36</v>
      </c>
      <c r="D82" s="28">
        <v>3643143.41</v>
      </c>
      <c r="E82" s="28">
        <f t="shared" si="0"/>
        <v>-2286314.0499999998</v>
      </c>
      <c r="F82" s="24">
        <f>estructuraconcreto[[#This Row],[PRESUPUESTO]]/$C$50</f>
        <v>3.1779003484424368E-4</v>
      </c>
      <c r="G82" s="25">
        <f>estructuraconcreto[[#This Row],[EJECUTADO]]/$D$50</f>
        <v>8.4886796577388426E-4</v>
      </c>
      <c r="H82" s="37">
        <f>estructuraconcreto[[#This Row],[DIFERENCIA]]/estructuraconcreto[[#This Row],[PRESUPUESTO]]</f>
        <v>-1.6850416989797448</v>
      </c>
      <c r="I82" s="37">
        <f>estructuraconcreto[[#This Row],[% DESVIACIÓN]]*estructuraconcreto[[#This Row],[% EN PPTO]]</f>
        <v>-5.3548946023277669E-4</v>
      </c>
    </row>
    <row r="83" spans="2:9" x14ac:dyDescent="0.3">
      <c r="B83" s="38" t="s">
        <v>43</v>
      </c>
      <c r="C83" s="28">
        <v>91212056</v>
      </c>
      <c r="D83" s="28">
        <v>91159702.980000004</v>
      </c>
      <c r="E83" s="28">
        <f t="shared" si="0"/>
        <v>52353.019999995828</v>
      </c>
      <c r="F83" s="24">
        <f>estructuraconcreto[[#This Row],[PRESUPUESTO]]/$C$50</f>
        <v>2.1363248252864387E-2</v>
      </c>
      <c r="G83" s="25">
        <f>estructuraconcreto[[#This Row],[EJECUTADO]]/$D$50</f>
        <v>2.1240599921698963E-2</v>
      </c>
      <c r="H83" s="37">
        <f>estructuraconcreto[[#This Row],[DIFERENCIA]]/estructuraconcreto[[#This Row],[PRESUPUESTO]]</f>
        <v>5.7397039707114846E-4</v>
      </c>
      <c r="I83" s="37">
        <f>estructuraconcreto[[#This Row],[% DESVIACIÓN]]*estructuraconcreto[[#This Row],[% EN PPTO]]</f>
        <v>1.2261872082426091E-5</v>
      </c>
    </row>
    <row r="84" spans="2:9" x14ac:dyDescent="0.3">
      <c r="B84" s="38" t="s">
        <v>44</v>
      </c>
      <c r="C84" s="28">
        <v>3410172.64</v>
      </c>
      <c r="D84" s="28">
        <v>4348817.5199999996</v>
      </c>
      <c r="E84" s="28">
        <f t="shared" si="0"/>
        <v>-938644.87999999942</v>
      </c>
      <c r="F84" s="24">
        <f>estructuraconcreto[[#This Row],[PRESUPUESTO]]/$C$50</f>
        <v>7.9871420389258561E-4</v>
      </c>
      <c r="G84" s="25">
        <f>estructuraconcreto[[#This Row],[EJECUTADO]]/$D$50</f>
        <v>1.0132930456680067E-3</v>
      </c>
      <c r="H84" s="37">
        <f>estructuraconcreto[[#This Row],[DIFERENCIA]]/estructuraconcreto[[#This Row],[PRESUPUESTO]]</f>
        <v>-0.27524849299125204</v>
      </c>
      <c r="I84" s="37">
        <f>estructuraconcreto[[#This Row],[% DESVIACIÓN]]*estructuraconcreto[[#This Row],[% EN PPTO]]</f>
        <v>-2.1984488095214179E-4</v>
      </c>
    </row>
    <row r="85" spans="2:9" x14ac:dyDescent="0.3">
      <c r="B85" s="38" t="s">
        <v>45</v>
      </c>
      <c r="C85" s="28">
        <v>52468275.600000001</v>
      </c>
      <c r="D85" s="28">
        <v>49993137.68</v>
      </c>
      <c r="E85" s="28">
        <f t="shared" si="0"/>
        <v>2475137.9200000018</v>
      </c>
      <c r="F85" s="24">
        <f>estructuraconcreto[[#This Row],[PRESUPUESTO]]/$C$50</f>
        <v>1.228886669370228E-2</v>
      </c>
      <c r="G85" s="25">
        <f>estructuraconcreto[[#This Row],[EJECUTADO]]/$D$50</f>
        <v>1.1648614481820609E-2</v>
      </c>
      <c r="H85" s="37">
        <f>estructuraconcreto[[#This Row],[DIFERENCIA]]/estructuraconcreto[[#This Row],[PRESUPUESTO]]</f>
        <v>4.7173990219720539E-2</v>
      </c>
      <c r="I85" s="37">
        <f>estructuraconcreto[[#This Row],[% DESVIACIÓN]]*estructuraconcreto[[#This Row],[% EN PPTO]]</f>
        <v>5.7971487722016082E-4</v>
      </c>
    </row>
    <row r="86" spans="2:9" x14ac:dyDescent="0.3">
      <c r="B86" s="38" t="s">
        <v>46</v>
      </c>
      <c r="C86" s="28">
        <v>1378462.67</v>
      </c>
      <c r="D86" s="28">
        <v>387820.41</v>
      </c>
      <c r="E86" s="28">
        <f t="shared" si="0"/>
        <v>990642.26</v>
      </c>
      <c r="F86" s="24">
        <f>estructuraconcreto[[#This Row],[PRESUPUESTO]]/$C$50</f>
        <v>3.2285688447277491E-4</v>
      </c>
      <c r="G86" s="25">
        <f>estructuraconcreto[[#This Row],[EJECUTADO]]/$D$50</f>
        <v>9.0363810993181223E-5</v>
      </c>
      <c r="H86" s="37">
        <f>estructuraconcreto[[#This Row],[DIFERENCIA]]/estructuraconcreto[[#This Row],[PRESUPUESTO]]</f>
        <v>0.71865729958432611</v>
      </c>
      <c r="I86" s="37">
        <f>estructuraconcreto[[#This Row],[% DESVIACIÓN]]*estructuraconcreto[[#This Row],[% EN PPTO]]</f>
        <v>2.3202345674741318E-4</v>
      </c>
    </row>
    <row r="87" spans="2:9" x14ac:dyDescent="0.3">
      <c r="B87" s="38" t="s">
        <v>71</v>
      </c>
      <c r="C87" s="28">
        <v>0.1</v>
      </c>
      <c r="D87" s="28">
        <v>20431187</v>
      </c>
      <c r="E87" s="28">
        <f t="shared" si="0"/>
        <v>-20431186.899999999</v>
      </c>
      <c r="F87" s="24">
        <f>estructuraconcreto[[#This Row],[PRESUPUESTO]]/$C$50</f>
        <v>2.3421518152013139E-11</v>
      </c>
      <c r="G87" s="25">
        <f>estructuraconcreto[[#This Row],[EJECUTADO]]/$D$50</f>
        <v>4.7605537842485939E-3</v>
      </c>
      <c r="H87" s="37">
        <f>estructuraconcreto[[#This Row],[DIFERENCIA]]/estructuraconcreto[[#This Row],[PRESUPUESTO]]</f>
        <v>-204311868.99999997</v>
      </c>
      <c r="I87" s="37">
        <f>estructuraconcreto[[#This Row],[% DESVIACIÓN]]*estructuraconcreto[[#This Row],[% EN PPTO]]</f>
        <v>-4.7852941484552297E-3</v>
      </c>
    </row>
    <row r="88" spans="2:9" x14ac:dyDescent="0.3">
      <c r="B88" s="38" t="s">
        <v>72</v>
      </c>
      <c r="C88" s="28">
        <v>0.1</v>
      </c>
      <c r="D88" s="28">
        <v>6816744</v>
      </c>
      <c r="E88" s="28">
        <f t="shared" si="0"/>
        <v>-6816743.9000000004</v>
      </c>
      <c r="F88" s="24">
        <f>estructuraconcreto[[#This Row],[PRESUPUESTO]]/$C$50</f>
        <v>2.3421518152013139E-11</v>
      </c>
      <c r="G88" s="25">
        <f>estructuraconcreto[[#This Row],[EJECUTADO]]/$D$50</f>
        <v>1.5883304501815728E-3</v>
      </c>
      <c r="H88" s="37">
        <f>estructuraconcreto[[#This Row],[DIFERENCIA]]/estructuraconcreto[[#This Row],[PRESUPUESTO]]</f>
        <v>-68167439</v>
      </c>
      <c r="I88" s="37">
        <f>estructuraconcreto[[#This Row],[% DESVIACIÓN]]*estructuraconcreto[[#This Row],[% EN PPTO]]</f>
        <v>-1.5965849099147484E-3</v>
      </c>
    </row>
    <row r="89" spans="2:9" customFormat="1" ht="14.25" customHeight="1" x14ac:dyDescent="0.3">
      <c r="C89" s="9"/>
      <c r="D89" s="9"/>
      <c r="E89" s="9"/>
      <c r="F89" s="9"/>
    </row>
    <row r="90" spans="2:9" ht="14.4" x14ac:dyDescent="0.3">
      <c r="B90" s="17" t="s">
        <v>90</v>
      </c>
    </row>
    <row r="93" spans="2:9" ht="14.4" x14ac:dyDescent="0.3">
      <c r="B93" s="14" t="s">
        <v>83</v>
      </c>
      <c r="C93" t="s">
        <v>85</v>
      </c>
      <c r="D93"/>
    </row>
    <row r="94" spans="2:9" ht="14.4" x14ac:dyDescent="0.3">
      <c r="B94" s="15" t="s">
        <v>40</v>
      </c>
      <c r="C94" s="18">
        <v>-1.7060612299606794E-2</v>
      </c>
      <c r="D94"/>
    </row>
    <row r="95" spans="2:9" ht="14.4" x14ac:dyDescent="0.3">
      <c r="B95" s="15" t="s">
        <v>19</v>
      </c>
      <c r="C95" s="18">
        <v>-1.0654706908932662E-2</v>
      </c>
      <c r="D95"/>
    </row>
    <row r="96" spans="2:9" ht="14.4" x14ac:dyDescent="0.3">
      <c r="B96" s="15" t="s">
        <v>71</v>
      </c>
      <c r="C96" s="18">
        <v>-4.7852941484552297E-3</v>
      </c>
      <c r="D96"/>
    </row>
    <row r="97" spans="2:4" ht="14.4" x14ac:dyDescent="0.3">
      <c r="B97" s="15" t="s">
        <v>39</v>
      </c>
      <c r="C97" s="18">
        <v>-3.0383598290214288E-3</v>
      </c>
      <c r="D97"/>
    </row>
    <row r="98" spans="2:4" ht="14.4" x14ac:dyDescent="0.3">
      <c r="B98" s="15" t="s">
        <v>29</v>
      </c>
      <c r="C98" s="18">
        <v>-3.0163626132048206E-3</v>
      </c>
      <c r="D98"/>
    </row>
    <row r="99" spans="2:4" ht="14.4" x14ac:dyDescent="0.3">
      <c r="B99" s="15" t="s">
        <v>13</v>
      </c>
      <c r="C99" s="18">
        <v>-2.828903187701323E-3</v>
      </c>
      <c r="D99"/>
    </row>
    <row r="100" spans="2:4" ht="14.4" x14ac:dyDescent="0.3">
      <c r="B100" s="15" t="s">
        <v>38</v>
      </c>
      <c r="C100" s="18">
        <v>-1.6001709527953328E-3</v>
      </c>
      <c r="D100"/>
    </row>
    <row r="101" spans="2:4" ht="14.4" x14ac:dyDescent="0.3">
      <c r="B101" s="15" t="s">
        <v>72</v>
      </c>
      <c r="C101" s="18">
        <v>-1.5965849099147484E-3</v>
      </c>
      <c r="D101"/>
    </row>
    <row r="102" spans="2:4" ht="14.4" x14ac:dyDescent="0.3">
      <c r="B102" s="15" t="s">
        <v>27</v>
      </c>
      <c r="C102" s="18">
        <v>-1.5270364917977248E-3</v>
      </c>
      <c r="D102"/>
    </row>
    <row r="103" spans="2:4" ht="14.4" x14ac:dyDescent="0.3">
      <c r="B103" s="15" t="s">
        <v>26</v>
      </c>
      <c r="C103" s="18">
        <v>-1.2299449894051413E-3</v>
      </c>
      <c r="D103"/>
    </row>
    <row r="104" spans="2:4" ht="14.4" x14ac:dyDescent="0.3">
      <c r="B104" s="15" t="s">
        <v>34</v>
      </c>
      <c r="C104" s="18">
        <v>-7.3357316742824624E-4</v>
      </c>
      <c r="D104"/>
    </row>
    <row r="105" spans="2:4" ht="14.4" x14ac:dyDescent="0.3">
      <c r="B105" s="15" t="s">
        <v>30</v>
      </c>
      <c r="C105" s="18">
        <v>-7.1527830106706198E-4</v>
      </c>
      <c r="D105"/>
    </row>
    <row r="106" spans="2:4" ht="14.4" x14ac:dyDescent="0.3">
      <c r="B106" s="15" t="s">
        <v>37</v>
      </c>
      <c r="C106" s="18">
        <v>-6.4765513174213404E-4</v>
      </c>
      <c r="D106"/>
    </row>
    <row r="107" spans="2:4" ht="14.4" x14ac:dyDescent="0.3">
      <c r="B107" s="15" t="s">
        <v>42</v>
      </c>
      <c r="C107" s="18">
        <v>-5.3548946023277669E-4</v>
      </c>
      <c r="D107"/>
    </row>
    <row r="108" spans="2:4" ht="14.4" x14ac:dyDescent="0.3">
      <c r="B108" s="15" t="s">
        <v>28</v>
      </c>
      <c r="C108" s="18">
        <v>-3.3944951939555545E-4</v>
      </c>
      <c r="D108"/>
    </row>
    <row r="109" spans="2:4" ht="14.4" x14ac:dyDescent="0.3">
      <c r="B109" s="15" t="s">
        <v>44</v>
      </c>
      <c r="C109" s="18">
        <v>-2.1984488095214179E-4</v>
      </c>
      <c r="D109"/>
    </row>
    <row r="110" spans="2:4" ht="14.4" x14ac:dyDescent="0.3">
      <c r="B110" s="15" t="s">
        <v>33</v>
      </c>
      <c r="C110" s="18">
        <v>-1.592663000121712E-4</v>
      </c>
      <c r="D110"/>
    </row>
    <row r="111" spans="2:4" ht="14.4" x14ac:dyDescent="0.3">
      <c r="B111" s="15" t="s">
        <v>32</v>
      </c>
      <c r="C111" s="18">
        <v>-1.4052908549056067E-4</v>
      </c>
    </row>
    <row r="112" spans="2:4" ht="14.4" x14ac:dyDescent="0.3">
      <c r="B112" s="15" t="s">
        <v>36</v>
      </c>
      <c r="C112" s="18">
        <v>-8.9001745556131775E-5</v>
      </c>
    </row>
    <row r="113" spans="2:3" ht="14.4" x14ac:dyDescent="0.3">
      <c r="B113" s="15" t="s">
        <v>31</v>
      </c>
      <c r="C113" s="18">
        <v>-8.1155536975207373E-5</v>
      </c>
    </row>
    <row r="114" spans="2:3" ht="14.4" x14ac:dyDescent="0.3">
      <c r="B114" s="15" t="s">
        <v>35</v>
      </c>
      <c r="C114" s="18">
        <v>-6.3238075588917321E-5</v>
      </c>
    </row>
    <row r="115" spans="2:3" ht="14.4" x14ac:dyDescent="0.3">
      <c r="B115" s="15" t="s">
        <v>11</v>
      </c>
      <c r="C115" s="18"/>
    </row>
    <row r="116" spans="2:3" ht="14.4" x14ac:dyDescent="0.3">
      <c r="B116" s="15" t="s">
        <v>43</v>
      </c>
      <c r="C116" s="18">
        <v>1.2261872082426091E-5</v>
      </c>
    </row>
    <row r="117" spans="2:3" ht="14.4" x14ac:dyDescent="0.3">
      <c r="B117" s="15" t="s">
        <v>41</v>
      </c>
      <c r="C117" s="18">
        <v>9.2777706500955743E-5</v>
      </c>
    </row>
    <row r="118" spans="2:3" ht="14.4" x14ac:dyDescent="0.3">
      <c r="B118" s="15" t="s">
        <v>46</v>
      </c>
      <c r="C118" s="18">
        <v>2.3202345674741318E-4</v>
      </c>
    </row>
    <row r="119" spans="2:3" ht="14.4" x14ac:dyDescent="0.3">
      <c r="B119" s="15" t="s">
        <v>15</v>
      </c>
      <c r="C119" s="18">
        <v>4.2885466546957842E-4</v>
      </c>
    </row>
    <row r="120" spans="2:3" ht="14.4" x14ac:dyDescent="0.3">
      <c r="B120" s="15" t="s">
        <v>45</v>
      </c>
      <c r="C120" s="18">
        <v>5.7971487722016082E-4</v>
      </c>
    </row>
    <row r="121" spans="2:3" ht="14.4" x14ac:dyDescent="0.3">
      <c r="B121" s="15" t="s">
        <v>70</v>
      </c>
      <c r="C121" s="18">
        <v>7.5991399981437005E-4</v>
      </c>
    </row>
    <row r="122" spans="2:3" ht="14.4" x14ac:dyDescent="0.3">
      <c r="B122" s="15" t="s">
        <v>25</v>
      </c>
      <c r="C122" s="18">
        <v>8.983127433928854E-4</v>
      </c>
    </row>
    <row r="123" spans="2:3" ht="14.4" x14ac:dyDescent="0.3">
      <c r="B123" s="15" t="s">
        <v>21</v>
      </c>
      <c r="C123" s="18">
        <v>1.7465752384110153E-3</v>
      </c>
    </row>
    <row r="124" spans="2:3" ht="14.4" x14ac:dyDescent="0.3">
      <c r="B124" s="15" t="s">
        <v>20</v>
      </c>
      <c r="C124" s="18">
        <v>2.4129156586253434E-3</v>
      </c>
    </row>
    <row r="125" spans="2:3" ht="14.4" x14ac:dyDescent="0.3">
      <c r="B125" s="15" t="s">
        <v>23</v>
      </c>
      <c r="C125" s="18">
        <v>3.3447352039765281E-3</v>
      </c>
    </row>
    <row r="126" spans="2:3" ht="14.4" x14ac:dyDescent="0.3">
      <c r="B126" s="15" t="s">
        <v>14</v>
      </c>
      <c r="C126" s="18">
        <v>3.5799114526916661E-3</v>
      </c>
    </row>
    <row r="127" spans="2:3" ht="14.4" x14ac:dyDescent="0.3">
      <c r="B127" s="15" t="s">
        <v>18</v>
      </c>
      <c r="C127" s="18">
        <v>4.1032175122964355E-3</v>
      </c>
    </row>
    <row r="128" spans="2:3" ht="14.4" x14ac:dyDescent="0.3">
      <c r="B128" s="15" t="s">
        <v>17</v>
      </c>
      <c r="C128" s="18">
        <v>4.5645949020482407E-3</v>
      </c>
    </row>
    <row r="129" spans="2:7" ht="14.4" x14ac:dyDescent="0.3">
      <c r="B129" s="15" t="s">
        <v>24</v>
      </c>
      <c r="C129" s="18">
        <v>4.6714949808908902E-3</v>
      </c>
    </row>
    <row r="130" spans="2:7" ht="14.4" x14ac:dyDescent="0.3">
      <c r="B130" s="15" t="s">
        <v>16</v>
      </c>
      <c r="C130" s="18">
        <v>4.8536404360737372E-3</v>
      </c>
    </row>
    <row r="131" spans="2:7" ht="14.4" x14ac:dyDescent="0.3">
      <c r="B131" s="15" t="s">
        <v>22</v>
      </c>
      <c r="C131" s="18">
        <v>6.0327728778182396E-3</v>
      </c>
    </row>
    <row r="132" spans="2:7" ht="14.4" x14ac:dyDescent="0.3">
      <c r="B132" s="15" t="s">
        <v>12</v>
      </c>
      <c r="C132" s="18">
        <v>7.5517841453576068E-3</v>
      </c>
    </row>
    <row r="133" spans="2:7" ht="14.4" x14ac:dyDescent="0.3">
      <c r="B133" s="15" t="s">
        <v>84</v>
      </c>
      <c r="C133" s="18">
        <v>-5.1969558058586173E-3</v>
      </c>
    </row>
    <row r="134" spans="2:7" ht="14.4" x14ac:dyDescent="0.3">
      <c r="B134"/>
      <c r="C134"/>
    </row>
    <row r="136" spans="2:7" ht="14.4" x14ac:dyDescent="0.3">
      <c r="B136" s="14" t="s">
        <v>83</v>
      </c>
      <c r="C136" t="s">
        <v>85</v>
      </c>
      <c r="F136" s="14" t="s">
        <v>83</v>
      </c>
      <c r="G136" t="s">
        <v>85</v>
      </c>
    </row>
    <row r="137" spans="2:7" ht="15" customHeight="1" x14ac:dyDescent="0.3">
      <c r="B137" s="40" t="s">
        <v>40</v>
      </c>
      <c r="C137" s="42">
        <v>-1.7060612299606794E-2</v>
      </c>
      <c r="D137" s="62" t="s">
        <v>91</v>
      </c>
      <c r="F137" s="15" t="s">
        <v>12</v>
      </c>
      <c r="G137" s="18">
        <v>7.5517841453576068E-3</v>
      </c>
    </row>
    <row r="138" spans="2:7" ht="14.4" x14ac:dyDescent="0.3">
      <c r="B138" s="40" t="s">
        <v>19</v>
      </c>
      <c r="C138" s="42">
        <v>-1.0654706908932662E-2</v>
      </c>
      <c r="D138" s="62"/>
      <c r="F138" s="15" t="s">
        <v>22</v>
      </c>
      <c r="G138" s="18">
        <v>6.0327728778182396E-3</v>
      </c>
    </row>
    <row r="139" spans="2:7" ht="14.4" x14ac:dyDescent="0.3">
      <c r="B139" s="40" t="s">
        <v>71</v>
      </c>
      <c r="C139" s="42">
        <v>-4.7852941484552297E-3</v>
      </c>
      <c r="D139" s="62"/>
      <c r="F139" s="15" t="s">
        <v>16</v>
      </c>
      <c r="G139" s="18">
        <v>4.8536404360737372E-3</v>
      </c>
    </row>
    <row r="140" spans="2:7" ht="14.4" x14ac:dyDescent="0.3">
      <c r="B140" s="40" t="s">
        <v>39</v>
      </c>
      <c r="C140" s="42">
        <v>-3.0383598290214288E-3</v>
      </c>
      <c r="D140" s="62"/>
      <c r="F140" s="15" t="s">
        <v>24</v>
      </c>
      <c r="G140" s="18">
        <v>4.6714949808908902E-3</v>
      </c>
    </row>
    <row r="141" spans="2:7" ht="14.4" x14ac:dyDescent="0.3">
      <c r="B141" s="40" t="s">
        <v>29</v>
      </c>
      <c r="C141" s="42">
        <v>-3.0163626132048206E-3</v>
      </c>
      <c r="D141" s="62"/>
      <c r="F141" s="15" t="s">
        <v>17</v>
      </c>
      <c r="G141" s="18">
        <v>4.5645949020482407E-3</v>
      </c>
    </row>
    <row r="142" spans="2:7" ht="14.4" x14ac:dyDescent="0.3">
      <c r="B142" s="40" t="s">
        <v>13</v>
      </c>
      <c r="C142" s="42">
        <v>-2.828903187701323E-3</v>
      </c>
      <c r="D142" s="62"/>
      <c r="F142" s="15" t="s">
        <v>18</v>
      </c>
      <c r="G142" s="18">
        <v>4.1032175122964355E-3</v>
      </c>
    </row>
    <row r="143" spans="2:7" ht="14.4" x14ac:dyDescent="0.3">
      <c r="B143" s="15" t="s">
        <v>38</v>
      </c>
      <c r="C143" s="18">
        <v>-1.6001709527953328E-3</v>
      </c>
      <c r="D143" s="20"/>
      <c r="F143" s="15" t="s">
        <v>14</v>
      </c>
      <c r="G143" s="18">
        <v>3.5799114526916661E-3</v>
      </c>
    </row>
    <row r="144" spans="2:7" ht="14.4" x14ac:dyDescent="0.3">
      <c r="B144" s="15" t="s">
        <v>72</v>
      </c>
      <c r="C144" s="18">
        <v>-1.5965849099147484E-3</v>
      </c>
      <c r="F144" s="15" t="s">
        <v>23</v>
      </c>
      <c r="G144" s="18">
        <v>3.3447352039765281E-3</v>
      </c>
    </row>
    <row r="145" spans="2:7" ht="14.4" x14ac:dyDescent="0.3">
      <c r="B145" s="15" t="s">
        <v>27</v>
      </c>
      <c r="C145" s="18">
        <v>-1.5270364917977248E-3</v>
      </c>
      <c r="F145" s="15" t="s">
        <v>20</v>
      </c>
      <c r="G145" s="18">
        <v>2.4129156586253434E-3</v>
      </c>
    </row>
    <row r="146" spans="2:7" ht="14.4" x14ac:dyDescent="0.3">
      <c r="B146" s="15" t="s">
        <v>26</v>
      </c>
      <c r="C146" s="18">
        <v>-1.2299449894051413E-3</v>
      </c>
      <c r="F146" s="15" t="s">
        <v>21</v>
      </c>
      <c r="G146" s="18">
        <v>1.7465752384110153E-3</v>
      </c>
    </row>
    <row r="147" spans="2:7" ht="14.4" x14ac:dyDescent="0.3">
      <c r="B147" s="15" t="s">
        <v>34</v>
      </c>
      <c r="C147" s="18">
        <v>-7.3357316742824624E-4</v>
      </c>
      <c r="F147" s="15" t="s">
        <v>25</v>
      </c>
      <c r="G147" s="18">
        <v>8.983127433928854E-4</v>
      </c>
    </row>
    <row r="148" spans="2:7" ht="14.4" x14ac:dyDescent="0.3">
      <c r="B148" s="15" t="s">
        <v>30</v>
      </c>
      <c r="C148" s="18">
        <v>-7.1527830106706198E-4</v>
      </c>
      <c r="F148" s="15" t="s">
        <v>70</v>
      </c>
      <c r="G148" s="18">
        <v>7.5991399981437005E-4</v>
      </c>
    </row>
    <row r="149" spans="2:7" ht="14.4" x14ac:dyDescent="0.3">
      <c r="B149" s="15" t="s">
        <v>37</v>
      </c>
      <c r="C149" s="18">
        <v>-6.4765513174213404E-4</v>
      </c>
      <c r="F149" s="15" t="s">
        <v>45</v>
      </c>
      <c r="G149" s="18">
        <v>5.7971487722016082E-4</v>
      </c>
    </row>
    <row r="150" spans="2:7" ht="14.4" x14ac:dyDescent="0.3">
      <c r="B150" s="15" t="s">
        <v>42</v>
      </c>
      <c r="C150" s="18">
        <v>-5.3548946023277669E-4</v>
      </c>
      <c r="F150" s="15" t="s">
        <v>15</v>
      </c>
      <c r="G150" s="18">
        <v>4.2885466546957842E-4</v>
      </c>
    </row>
    <row r="151" spans="2:7" ht="14.4" x14ac:dyDescent="0.3">
      <c r="B151" s="15" t="s">
        <v>28</v>
      </c>
      <c r="C151" s="18">
        <v>-3.3944951939555545E-4</v>
      </c>
      <c r="F151" s="15" t="s">
        <v>46</v>
      </c>
      <c r="G151" s="18">
        <v>2.3202345674741318E-4</v>
      </c>
    </row>
    <row r="152" spans="2:7" ht="14.4" x14ac:dyDescent="0.3">
      <c r="B152" s="15" t="s">
        <v>44</v>
      </c>
      <c r="C152" s="18">
        <v>-2.1984488095214179E-4</v>
      </c>
      <c r="F152" s="15" t="s">
        <v>41</v>
      </c>
      <c r="G152" s="18">
        <v>9.2777706500955743E-5</v>
      </c>
    </row>
    <row r="153" spans="2:7" ht="14.4" x14ac:dyDescent="0.3">
      <c r="B153" s="15" t="s">
        <v>33</v>
      </c>
      <c r="C153" s="18">
        <v>-1.592663000121712E-4</v>
      </c>
      <c r="F153" s="15" t="s">
        <v>43</v>
      </c>
      <c r="G153" s="18">
        <v>1.2261872082426091E-5</v>
      </c>
    </row>
    <row r="154" spans="2:7" ht="14.4" x14ac:dyDescent="0.3">
      <c r="B154" s="15" t="s">
        <v>32</v>
      </c>
      <c r="C154" s="18">
        <v>-1.4052908549056067E-4</v>
      </c>
      <c r="F154" s="15" t="s">
        <v>84</v>
      </c>
      <c r="G154" s="18">
        <v>4.5865501729417502E-2</v>
      </c>
    </row>
    <row r="155" spans="2:7" ht="14.4" x14ac:dyDescent="0.3">
      <c r="B155" s="15" t="s">
        <v>36</v>
      </c>
      <c r="C155" s="18">
        <v>-8.9001745556131775E-5</v>
      </c>
      <c r="E155"/>
      <c r="F155"/>
    </row>
    <row r="156" spans="2:7" ht="14.4" x14ac:dyDescent="0.3">
      <c r="B156" s="15" t="s">
        <v>31</v>
      </c>
      <c r="C156" s="18">
        <v>-8.1155536975207373E-5</v>
      </c>
      <c r="E156"/>
      <c r="F156" s="19"/>
    </row>
    <row r="157" spans="2:7" ht="14.4" x14ac:dyDescent="0.3">
      <c r="B157" s="15" t="s">
        <v>35</v>
      </c>
      <c r="C157" s="18">
        <v>-6.3238075588917321E-5</v>
      </c>
      <c r="E157"/>
      <c r="F157"/>
    </row>
    <row r="158" spans="2:7" ht="14.4" x14ac:dyDescent="0.3">
      <c r="B158" s="15" t="s">
        <v>84</v>
      </c>
      <c r="C158" s="18">
        <v>-5.10624575352761E-2</v>
      </c>
      <c r="E158"/>
      <c r="F158"/>
    </row>
    <row r="159" spans="2:7" ht="14.4" x14ac:dyDescent="0.3">
      <c r="B159"/>
      <c r="C159"/>
      <c r="E159"/>
      <c r="F159"/>
    </row>
    <row r="160" spans="2:7" ht="14.4" x14ac:dyDescent="0.3">
      <c r="B160" s="61" t="s">
        <v>92</v>
      </c>
      <c r="C160" s="61"/>
      <c r="D160" s="61"/>
    </row>
    <row r="161" spans="2:9" ht="14.4" x14ac:dyDescent="0.3">
      <c r="B161" s="61" t="s">
        <v>142</v>
      </c>
      <c r="C161" s="61"/>
      <c r="D161" s="61"/>
    </row>
    <row r="162" spans="2:9" ht="14.4" x14ac:dyDescent="0.3">
      <c r="B162" s="61" t="s">
        <v>93</v>
      </c>
      <c r="C162" s="61"/>
      <c r="D162" s="61"/>
    </row>
    <row r="163" spans="2:9" customFormat="1" ht="14.25" customHeight="1" x14ac:dyDescent="0.3">
      <c r="C163" s="9"/>
      <c r="D163" s="9"/>
      <c r="E163" s="9"/>
      <c r="F163" s="9"/>
    </row>
    <row r="164" spans="2:9" ht="26.4" x14ac:dyDescent="0.3">
      <c r="B164" s="7" t="s">
        <v>75</v>
      </c>
      <c r="C164" s="36" t="s">
        <v>74</v>
      </c>
      <c r="D164" s="36" t="s">
        <v>103</v>
      </c>
      <c r="E164" s="36" t="s">
        <v>73</v>
      </c>
      <c r="F164" s="36" t="s">
        <v>78</v>
      </c>
      <c r="G164" s="10" t="s">
        <v>79</v>
      </c>
      <c r="H164" s="10" t="s">
        <v>80</v>
      </c>
      <c r="I164" s="10" t="s">
        <v>82</v>
      </c>
    </row>
    <row r="165" spans="2:9" x14ac:dyDescent="0.3">
      <c r="B165" s="39" t="s">
        <v>47</v>
      </c>
      <c r="C165" s="31">
        <f>SUM(C166:C180)</f>
        <v>1252040293.8699996</v>
      </c>
      <c r="D165" s="31">
        <f>SUM(D166:D180)</f>
        <v>1413404156.02</v>
      </c>
      <c r="E165" s="31">
        <f>C165-D165</f>
        <v>-161363862.15000033</v>
      </c>
      <c r="F165" s="24">
        <f>pintura[[#This Row],[PRESUPUESTO]]/$C$165</f>
        <v>1</v>
      </c>
      <c r="G165" s="24">
        <f>pintura[[#This Row],[EJECUTADO]]/$D$165</f>
        <v>1</v>
      </c>
      <c r="H165" s="25">
        <f>pintura[[#This Row],[DIFERENCIA]]/pintura[[#This Row],[PRESUPUESTO]]</f>
        <v>-0.12888072607570158</v>
      </c>
      <c r="I165" s="37"/>
    </row>
    <row r="166" spans="2:9" x14ac:dyDescent="0.3">
      <c r="B166" s="38" t="s">
        <v>48</v>
      </c>
      <c r="C166" s="28">
        <v>327916631.66000003</v>
      </c>
      <c r="D166" s="28">
        <v>294028767.95999998</v>
      </c>
      <c r="E166" s="28">
        <f t="shared" si="0"/>
        <v>33887863.700000048</v>
      </c>
      <c r="F166" s="24">
        <f>pintura[[#This Row],[PRESUPUESTO]]/$C$165</f>
        <v>0.26190581346741215</v>
      </c>
      <c r="G166" s="25">
        <f>pintura[[#This Row],[EJECUTADO]]/$D$165</f>
        <v>0.20802879820868406</v>
      </c>
      <c r="H166" s="25">
        <f>pintura[[#This Row],[DIFERENCIA]]/pintura[[#This Row],[PRESUPUESTO]]</f>
        <v>0.10334292447580591</v>
      </c>
      <c r="I166" s="37">
        <f>pintura[[#This Row],[% DESVIACIÓN]]*pintura[[#This Row],[% EN PPTO]]</f>
        <v>2.7066112700937284E-2</v>
      </c>
    </row>
    <row r="167" spans="2:9" ht="26.4" x14ac:dyDescent="0.3">
      <c r="B167" s="38" t="s">
        <v>49</v>
      </c>
      <c r="C167" s="28">
        <v>39218152.560000002</v>
      </c>
      <c r="D167" s="28">
        <v>4.9800000000000004</v>
      </c>
      <c r="E167" s="28">
        <f t="shared" si="0"/>
        <v>39218147.580000006</v>
      </c>
      <c r="F167" s="24">
        <f>pintura[[#This Row],[PRESUPUESTO]]/$C$165</f>
        <v>3.132339490351263E-2</v>
      </c>
      <c r="G167" s="25">
        <f>pintura[[#This Row],[EJECUTADO]]/$D$165</f>
        <v>3.5234083462886977E-9</v>
      </c>
      <c r="H167" s="25">
        <f>pintura[[#This Row],[DIFERENCIA]]/pintura[[#This Row],[PRESUPUESTO]]</f>
        <v>0.99999987301798599</v>
      </c>
      <c r="I167" s="37">
        <f>pintura[[#This Row],[% DESVIACIÓN]]*pintura[[#This Row],[% EN PPTO]]</f>
        <v>3.1323390926004863E-2</v>
      </c>
    </row>
    <row r="168" spans="2:9" x14ac:dyDescent="0.3">
      <c r="B168" s="38" t="s">
        <v>50</v>
      </c>
      <c r="C168" s="28">
        <v>466500384.10000002</v>
      </c>
      <c r="D168" s="28">
        <v>573257685.04999995</v>
      </c>
      <c r="E168" s="28">
        <f t="shared" si="0"/>
        <v>-106757300.94999993</v>
      </c>
      <c r="F168" s="24">
        <f>pintura[[#This Row],[PRESUPUESTO]]/$C$165</f>
        <v>0.37259214929742279</v>
      </c>
      <c r="G168" s="25">
        <f>pintura[[#This Row],[EJECUTADO]]/$D$165</f>
        <v>0.40558652852998134</v>
      </c>
      <c r="H168" s="25">
        <f>pintura[[#This Row],[DIFERENCIA]]/pintura[[#This Row],[PRESUPUESTO]]</f>
        <v>-0.22884718767373019</v>
      </c>
      <c r="I168" s="37">
        <f>pintura[[#This Row],[% DESVIACIÓN]]*pintura[[#This Row],[% EN PPTO]]</f>
        <v>-8.5266665516025811E-2</v>
      </c>
    </row>
    <row r="169" spans="2:9" x14ac:dyDescent="0.3">
      <c r="B169" s="38" t="s">
        <v>51</v>
      </c>
      <c r="C169" s="28">
        <v>248095546.80000001</v>
      </c>
      <c r="D169" s="28">
        <v>256938334.25999999</v>
      </c>
      <c r="E169" s="28">
        <f t="shared" si="0"/>
        <v>-8842787.4599999785</v>
      </c>
      <c r="F169" s="24">
        <f>pintura[[#This Row],[PRESUPUESTO]]/$C$165</f>
        <v>0.19815300515061537</v>
      </c>
      <c r="G169" s="25">
        <f>pintura[[#This Row],[EJECUTADO]]/$D$165</f>
        <v>0.18178688180987934</v>
      </c>
      <c r="H169" s="25">
        <f>pintura[[#This Row],[DIFERENCIA]]/pintura[[#This Row],[PRESUPUESTO]]</f>
        <v>-3.5642669020288835E-2</v>
      </c>
      <c r="I169" s="37">
        <f>pintura[[#This Row],[% DESVIACIÓN]]*pintura[[#This Row],[% EN PPTO]]</f>
        <v>-7.0627019779589727E-3</v>
      </c>
    </row>
    <row r="170" spans="2:9" ht="26.4" x14ac:dyDescent="0.3">
      <c r="B170" s="38" t="s">
        <v>52</v>
      </c>
      <c r="C170" s="28">
        <v>38875162.780000001</v>
      </c>
      <c r="D170" s="28">
        <v>0</v>
      </c>
      <c r="E170" s="28">
        <f t="shared" si="0"/>
        <v>38875162.780000001</v>
      </c>
      <c r="F170" s="24">
        <f>pintura[[#This Row],[PRESUPUESTO]]/$C$165</f>
        <v>3.104945022163675E-2</v>
      </c>
      <c r="G170" s="25">
        <f>pintura[[#This Row],[EJECUTADO]]/$D$165</f>
        <v>0</v>
      </c>
      <c r="H170" s="25">
        <f>pintura[[#This Row],[DIFERENCIA]]/pintura[[#This Row],[PRESUPUESTO]]</f>
        <v>1</v>
      </c>
      <c r="I170" s="37">
        <f>pintura[[#This Row],[% DESVIACIÓN]]*pintura[[#This Row],[% EN PPTO]]</f>
        <v>3.104945022163675E-2</v>
      </c>
    </row>
    <row r="171" spans="2:9" ht="26.4" x14ac:dyDescent="0.3">
      <c r="B171" s="38" t="s">
        <v>53</v>
      </c>
      <c r="C171" s="28">
        <v>79346700</v>
      </c>
      <c r="D171" s="28">
        <v>109680355.34</v>
      </c>
      <c r="E171" s="28">
        <f t="shared" si="0"/>
        <v>-30333655.340000004</v>
      </c>
      <c r="F171" s="24">
        <f>pintura[[#This Row],[PRESUPUESTO]]/$C$165</f>
        <v>6.3373918865456763E-2</v>
      </c>
      <c r="G171" s="25">
        <f>pintura[[#This Row],[EJECUTADO]]/$D$165</f>
        <v>7.7600136431499211E-2</v>
      </c>
      <c r="H171" s="25">
        <f>pintura[[#This Row],[DIFERENCIA]]/pintura[[#This Row],[PRESUPUESTO]]</f>
        <v>-0.38229258860166843</v>
      </c>
      <c r="I171" s="37">
        <f>pintura[[#This Row],[% DESVIACIÓN]]*pintura[[#This Row],[% EN PPTO]]</f>
        <v>-2.4227379492907576E-2</v>
      </c>
    </row>
    <row r="172" spans="2:9" x14ac:dyDescent="0.3">
      <c r="B172" s="38" t="s">
        <v>54</v>
      </c>
      <c r="C172" s="28">
        <v>4344692</v>
      </c>
      <c r="D172" s="28">
        <v>0</v>
      </c>
      <c r="E172" s="28">
        <f t="shared" si="0"/>
        <v>4344692</v>
      </c>
      <c r="F172" s="24">
        <f>pintura[[#This Row],[PRESUPUESTO]]/$C$165</f>
        <v>3.4700895979719267E-3</v>
      </c>
      <c r="G172" s="25">
        <f>pintura[[#This Row],[EJECUTADO]]/$D$165</f>
        <v>0</v>
      </c>
      <c r="H172" s="25">
        <f>pintura[[#This Row],[DIFERENCIA]]/pintura[[#This Row],[PRESUPUESTO]]</f>
        <v>1</v>
      </c>
      <c r="I172" s="37">
        <f>pintura[[#This Row],[% DESVIACIÓN]]*pintura[[#This Row],[% EN PPTO]]</f>
        <v>3.4700895979719267E-3</v>
      </c>
    </row>
    <row r="173" spans="2:9" x14ac:dyDescent="0.3">
      <c r="B173" s="38" t="s">
        <v>55</v>
      </c>
      <c r="C173" s="28">
        <v>21516958.079999998</v>
      </c>
      <c r="D173" s="28">
        <v>823680</v>
      </c>
      <c r="E173" s="28">
        <f t="shared" si="0"/>
        <v>20693278.079999998</v>
      </c>
      <c r="F173" s="24">
        <f>pintura[[#This Row],[PRESUPUESTO]]/$C$165</f>
        <v>1.7185515662193313E-2</v>
      </c>
      <c r="G173" s="25">
        <f>pintura[[#This Row],[EJECUTADO]]/$D$165</f>
        <v>5.8276325033555711E-4</v>
      </c>
      <c r="H173" s="25">
        <f>pintura[[#This Row],[DIFERENCIA]]/pintura[[#This Row],[PRESUPUESTO]]</f>
        <v>0.96171949599299489</v>
      </c>
      <c r="I173" s="37">
        <f>pintura[[#This Row],[% DESVIACIÓN]]*pintura[[#This Row],[% EN PPTO]]</f>
        <v>1.6527645461024271E-2</v>
      </c>
    </row>
    <row r="174" spans="2:9" ht="26.4" x14ac:dyDescent="0.3">
      <c r="B174" s="38" t="s">
        <v>56</v>
      </c>
      <c r="C174" s="28">
        <v>18737460</v>
      </c>
      <c r="D174" s="28">
        <v>0</v>
      </c>
      <c r="E174" s="28">
        <f t="shared" si="0"/>
        <v>18737460</v>
      </c>
      <c r="F174" s="24">
        <f>pintura[[#This Row],[PRESUPUESTO]]/$C$165</f>
        <v>1.4965540719207497E-2</v>
      </c>
      <c r="G174" s="25">
        <f>pintura[[#This Row],[EJECUTADO]]/$D$165</f>
        <v>0</v>
      </c>
      <c r="H174" s="25">
        <f>pintura[[#This Row],[DIFERENCIA]]/pintura[[#This Row],[PRESUPUESTO]]</f>
        <v>1</v>
      </c>
      <c r="I174" s="37">
        <f>pintura[[#This Row],[% DESVIACIÓN]]*pintura[[#This Row],[% EN PPTO]]</f>
        <v>1.4965540719207497E-2</v>
      </c>
    </row>
    <row r="175" spans="2:9" x14ac:dyDescent="0.3">
      <c r="B175" s="38" t="s">
        <v>67</v>
      </c>
      <c r="C175" s="28">
        <v>0.1</v>
      </c>
      <c r="D175" s="28">
        <v>1785000</v>
      </c>
      <c r="E175" s="28">
        <f t="shared" si="0"/>
        <v>-1784999.9</v>
      </c>
      <c r="F175" s="24">
        <f>pintura[[#This Row],[PRESUPUESTO]]/$C$165</f>
        <v>7.9869633980312688E-11</v>
      </c>
      <c r="G175" s="25">
        <f>pintura[[#This Row],[EJECUTADO]]/$D$165</f>
        <v>1.2629084132781776E-3</v>
      </c>
      <c r="H175" s="25">
        <f>pintura[[#This Row],[DIFERENCIA]]/pintura[[#This Row],[PRESUPUESTO]]</f>
        <v>-17849998.999999996</v>
      </c>
      <c r="I175" s="37">
        <f>pintura[[#This Row],[% DESVIACIÓN]]*pintura[[#This Row],[% EN PPTO]]</f>
        <v>-1.4256728866789473E-3</v>
      </c>
    </row>
    <row r="176" spans="2:9" x14ac:dyDescent="0.3">
      <c r="B176" s="38" t="s">
        <v>68</v>
      </c>
      <c r="C176" s="28">
        <v>0.1</v>
      </c>
      <c r="D176" s="28">
        <v>96666166.24000001</v>
      </c>
      <c r="E176" s="28">
        <f t="shared" si="0"/>
        <v>-96666166.140000015</v>
      </c>
      <c r="F176" s="24">
        <f>pintura[[#This Row],[PRESUPUESTO]]/$C$165</f>
        <v>7.9869633980312688E-11</v>
      </c>
      <c r="G176" s="25">
        <f>pintura[[#This Row],[EJECUTADO]]/$D$165</f>
        <v>6.8392445167419019E-2</v>
      </c>
      <c r="H176" s="25">
        <f>pintura[[#This Row],[DIFERENCIA]]/pintura[[#This Row],[PRESUPUESTO]]</f>
        <v>-966661661.4000001</v>
      </c>
      <c r="I176" s="37">
        <f>pintura[[#This Row],[% DESVIACIÓN]]*pintura[[#This Row],[% EN PPTO]]</f>
        <v>-7.7206913078818967E-2</v>
      </c>
    </row>
    <row r="177" spans="2:9" x14ac:dyDescent="0.3">
      <c r="B177" s="38" t="s">
        <v>69</v>
      </c>
      <c r="C177" s="28">
        <v>0.1</v>
      </c>
      <c r="D177" s="28">
        <v>9761237.5300000012</v>
      </c>
      <c r="E177" s="28">
        <f t="shared" si="0"/>
        <v>-9761237.4300000016</v>
      </c>
      <c r="F177" s="24">
        <f>pintura[[#This Row],[PRESUPUESTO]]/$C$165</f>
        <v>7.9869633980312688E-11</v>
      </c>
      <c r="G177" s="25">
        <f>pintura[[#This Row],[EJECUTADO]]/$D$165</f>
        <v>6.9061899163270022E-3</v>
      </c>
      <c r="H177" s="25">
        <f>pintura[[#This Row],[DIFERENCIA]]/pintura[[#This Row],[PRESUPUESTO]]</f>
        <v>-97612374.300000012</v>
      </c>
      <c r="I177" s="37">
        <f>pintura[[#This Row],[% DESVIACIÓN]]*pintura[[#This Row],[% EN PPTO]]</f>
        <v>-7.7962646072902821E-3</v>
      </c>
    </row>
    <row r="178" spans="2:9" x14ac:dyDescent="0.3">
      <c r="B178" s="38" t="s">
        <v>57</v>
      </c>
      <c r="C178" s="28">
        <v>0.1</v>
      </c>
      <c r="D178" s="28">
        <v>21534867.73</v>
      </c>
      <c r="E178" s="28">
        <f t="shared" si="0"/>
        <v>-21534867.629999999</v>
      </c>
      <c r="F178" s="24">
        <f>pintura[[#This Row],[PRESUPUESTO]]/$C$165</f>
        <v>7.9869633980312688E-11</v>
      </c>
      <c r="G178" s="25">
        <f>pintura[[#This Row],[EJECUTADO]]/$D$165</f>
        <v>1.5236171224117497E-2</v>
      </c>
      <c r="H178" s="25">
        <f>pintura[[#This Row],[DIFERENCIA]]/pintura[[#This Row],[PRESUPUESTO]]</f>
        <v>-215348676.29999998</v>
      </c>
      <c r="I178" s="37">
        <f>pintura[[#This Row],[% DESVIACIÓN]]*pintura[[#This Row],[% EN PPTO]]</f>
        <v>-1.7199819954225835E-2</v>
      </c>
    </row>
    <row r="179" spans="2:9" x14ac:dyDescent="0.3">
      <c r="B179" s="38" t="s">
        <v>58</v>
      </c>
      <c r="C179" s="28">
        <v>0.1</v>
      </c>
      <c r="D179" s="28">
        <v>9341176</v>
      </c>
      <c r="E179" s="28">
        <f t="shared" ref="E179:E229" si="1">C179-D179</f>
        <v>-9341175.9000000004</v>
      </c>
      <c r="F179" s="24">
        <f>pintura[[#This Row],[PRESUPUESTO]]/$C$165</f>
        <v>7.9869633980312688E-11</v>
      </c>
      <c r="G179" s="25">
        <f>pintura[[#This Row],[EJECUTADO]]/$D$165</f>
        <v>6.6089914623597727E-3</v>
      </c>
      <c r="H179" s="25">
        <f>pintura[[#This Row],[DIFERENCIA]]/pintura[[#This Row],[PRESUPUESTO]]</f>
        <v>-93411759</v>
      </c>
      <c r="I179" s="37">
        <f>pintura[[#This Row],[% DESVIACIÓN]]*pintura[[#This Row],[% EN PPTO]]</f>
        <v>-7.4607630007871798E-3</v>
      </c>
    </row>
    <row r="180" spans="2:9" x14ac:dyDescent="0.3">
      <c r="B180" s="38" t="s">
        <v>59</v>
      </c>
      <c r="C180" s="28">
        <v>7488605.3899999997</v>
      </c>
      <c r="D180" s="28">
        <v>39586880.93</v>
      </c>
      <c r="E180" s="28">
        <f t="shared" si="1"/>
        <v>-32098275.539999999</v>
      </c>
      <c r="F180" s="24">
        <f>pintura[[#This Row],[PRESUPUESTO]]/$C$165</f>
        <v>5.9811217152229666E-3</v>
      </c>
      <c r="G180" s="25">
        <f>pintura[[#This Row],[EJECUTADO]]/$D$165</f>
        <v>2.8008182062710614E-2</v>
      </c>
      <c r="H180" s="25">
        <f>pintura[[#This Row],[DIFERENCIA]]/pintura[[#This Row],[PRESUPUESTO]]</f>
        <v>-4.2862821404453788</v>
      </c>
      <c r="I180" s="37">
        <f>pintura[[#This Row],[% DESVIACIÓN]]*pintura[[#This Row],[% EN PPTO]]</f>
        <v>-2.5636775187790232E-2</v>
      </c>
    </row>
    <row r="181" spans="2:9" customFormat="1" ht="14.25" customHeight="1" x14ac:dyDescent="0.3">
      <c r="C181" s="9"/>
      <c r="D181" s="9"/>
      <c r="E181" s="9"/>
      <c r="F181" s="9"/>
    </row>
    <row r="182" spans="2:9" ht="14.4" x14ac:dyDescent="0.3">
      <c r="B182" s="17" t="s">
        <v>94</v>
      </c>
      <c r="C182"/>
    </row>
    <row r="183" spans="2:9" ht="14.4" x14ac:dyDescent="0.3">
      <c r="B183"/>
      <c r="C183"/>
    </row>
    <row r="184" spans="2:9" ht="14.4" x14ac:dyDescent="0.3">
      <c r="B184"/>
      <c r="C184"/>
    </row>
    <row r="185" spans="2:9" ht="14.4" x14ac:dyDescent="0.3">
      <c r="B185" s="14" t="s">
        <v>83</v>
      </c>
      <c r="C185" t="s">
        <v>85</v>
      </c>
      <c r="D185"/>
    </row>
    <row r="186" spans="2:9" ht="14.4" x14ac:dyDescent="0.3">
      <c r="B186" s="15" t="s">
        <v>50</v>
      </c>
      <c r="C186" s="18">
        <v>-8.5266665516025811E-2</v>
      </c>
      <c r="D186"/>
    </row>
    <row r="187" spans="2:9" ht="14.4" x14ac:dyDescent="0.3">
      <c r="B187" s="15" t="s">
        <v>68</v>
      </c>
      <c r="C187" s="18">
        <v>-7.7206913078818967E-2</v>
      </c>
      <c r="D187"/>
    </row>
    <row r="188" spans="2:9" ht="14.4" x14ac:dyDescent="0.3">
      <c r="B188" s="15" t="s">
        <v>59</v>
      </c>
      <c r="C188" s="18">
        <v>-2.5636775187790232E-2</v>
      </c>
      <c r="D188"/>
    </row>
    <row r="189" spans="2:9" ht="14.4" x14ac:dyDescent="0.3">
      <c r="B189" s="15" t="s">
        <v>53</v>
      </c>
      <c r="C189" s="18">
        <v>-2.4227379492907576E-2</v>
      </c>
      <c r="D189"/>
    </row>
    <row r="190" spans="2:9" ht="14.4" x14ac:dyDescent="0.3">
      <c r="B190" s="15" t="s">
        <v>57</v>
      </c>
      <c r="C190" s="18">
        <v>-1.7199819954225835E-2</v>
      </c>
      <c r="D190"/>
    </row>
    <row r="191" spans="2:9" ht="14.4" x14ac:dyDescent="0.3">
      <c r="B191" s="15" t="s">
        <v>69</v>
      </c>
      <c r="C191" s="18">
        <v>-7.7962646072902821E-3</v>
      </c>
      <c r="D191"/>
    </row>
    <row r="192" spans="2:9" ht="14.4" x14ac:dyDescent="0.3">
      <c r="B192" s="15" t="s">
        <v>58</v>
      </c>
      <c r="C192" s="18">
        <v>-7.4607630007871798E-3</v>
      </c>
      <c r="D192"/>
    </row>
    <row r="193" spans="2:7" ht="14.4" x14ac:dyDescent="0.3">
      <c r="B193" s="15" t="s">
        <v>51</v>
      </c>
      <c r="C193" s="18">
        <v>-7.0627019779589727E-3</v>
      </c>
      <c r="D193"/>
    </row>
    <row r="194" spans="2:7" ht="14.4" x14ac:dyDescent="0.3">
      <c r="B194" s="15" t="s">
        <v>67</v>
      </c>
      <c r="C194" s="18">
        <v>-1.4256728866789473E-3</v>
      </c>
      <c r="D194"/>
    </row>
    <row r="195" spans="2:7" ht="14.4" x14ac:dyDescent="0.3">
      <c r="B195" s="15" t="s">
        <v>47</v>
      </c>
      <c r="C195" s="18"/>
      <c r="D195"/>
    </row>
    <row r="196" spans="2:7" ht="14.4" x14ac:dyDescent="0.3">
      <c r="B196" s="15" t="s">
        <v>54</v>
      </c>
      <c r="C196" s="18">
        <v>3.4700895979719267E-3</v>
      </c>
      <c r="D196"/>
    </row>
    <row r="197" spans="2:7" ht="14.4" x14ac:dyDescent="0.3">
      <c r="B197" s="15" t="s">
        <v>56</v>
      </c>
      <c r="C197" s="18">
        <v>1.4965540719207497E-2</v>
      </c>
      <c r="D197"/>
    </row>
    <row r="198" spans="2:7" ht="14.4" x14ac:dyDescent="0.3">
      <c r="B198" s="15" t="s">
        <v>55</v>
      </c>
      <c r="C198" s="18">
        <v>1.6527645461024271E-2</v>
      </c>
      <c r="D198"/>
    </row>
    <row r="199" spans="2:7" ht="14.4" x14ac:dyDescent="0.3">
      <c r="B199" s="15" t="s">
        <v>48</v>
      </c>
      <c r="C199" s="18">
        <v>2.7066112700937284E-2</v>
      </c>
      <c r="D199"/>
    </row>
    <row r="200" spans="2:7" ht="14.4" x14ac:dyDescent="0.3">
      <c r="B200" s="15" t="s">
        <v>52</v>
      </c>
      <c r="C200" s="18">
        <v>3.104945022163675E-2</v>
      </c>
      <c r="D200"/>
    </row>
    <row r="201" spans="2:7" ht="14.4" x14ac:dyDescent="0.3">
      <c r="B201" s="15" t="s">
        <v>49</v>
      </c>
      <c r="C201" s="18">
        <v>3.1323390926004863E-2</v>
      </c>
      <c r="D201"/>
    </row>
    <row r="202" spans="2:7" ht="14.4" x14ac:dyDescent="0.3">
      <c r="B202" s="15" t="s">
        <v>84</v>
      </c>
      <c r="C202" s="18">
        <v>-0.12888072607570122</v>
      </c>
      <c r="D202"/>
    </row>
    <row r="206" spans="2:7" ht="14.4" x14ac:dyDescent="0.3">
      <c r="B206" s="14" t="s">
        <v>83</v>
      </c>
      <c r="C206" t="s">
        <v>85</v>
      </c>
      <c r="F206" s="14" t="s">
        <v>83</v>
      </c>
      <c r="G206" t="s">
        <v>85</v>
      </c>
    </row>
    <row r="207" spans="2:7" ht="14.4" x14ac:dyDescent="0.3">
      <c r="B207" s="40" t="s">
        <v>50</v>
      </c>
      <c r="C207" s="42">
        <v>-8.5266665516025811E-2</v>
      </c>
      <c r="D207" s="62" t="s">
        <v>98</v>
      </c>
      <c r="F207" s="15" t="s">
        <v>49</v>
      </c>
      <c r="G207" s="18">
        <v>3.1323390926004863E-2</v>
      </c>
    </row>
    <row r="208" spans="2:7" ht="14.4" x14ac:dyDescent="0.3">
      <c r="B208" s="40" t="s">
        <v>68</v>
      </c>
      <c r="C208" s="42">
        <v>-7.7206913078818967E-2</v>
      </c>
      <c r="D208" s="62"/>
      <c r="F208" s="15" t="s">
        <v>52</v>
      </c>
      <c r="G208" s="18">
        <v>3.104945022163675E-2</v>
      </c>
    </row>
    <row r="209" spans="2:9" ht="14.4" x14ac:dyDescent="0.3">
      <c r="B209" s="40" t="s">
        <v>59</v>
      </c>
      <c r="C209" s="42">
        <v>-2.5636775187790232E-2</v>
      </c>
      <c r="D209" s="62"/>
      <c r="F209" s="15" t="s">
        <v>48</v>
      </c>
      <c r="G209" s="18">
        <v>2.7066112700937284E-2</v>
      </c>
    </row>
    <row r="210" spans="2:9" ht="14.4" x14ac:dyDescent="0.3">
      <c r="B210" s="40" t="s">
        <v>53</v>
      </c>
      <c r="C210" s="42">
        <v>-2.4227379492907576E-2</v>
      </c>
      <c r="D210" s="62"/>
      <c r="F210" s="15" t="s">
        <v>55</v>
      </c>
      <c r="G210" s="18">
        <v>1.6527645461024271E-2</v>
      </c>
    </row>
    <row r="211" spans="2:9" ht="14.4" x14ac:dyDescent="0.3">
      <c r="B211" s="15" t="s">
        <v>57</v>
      </c>
      <c r="C211" s="18">
        <v>-1.7199819954225835E-2</v>
      </c>
      <c r="F211" s="15" t="s">
        <v>56</v>
      </c>
      <c r="G211" s="18">
        <v>1.4965540719207497E-2</v>
      </c>
    </row>
    <row r="212" spans="2:9" ht="14.4" x14ac:dyDescent="0.3">
      <c r="B212" s="15" t="s">
        <v>69</v>
      </c>
      <c r="C212" s="18">
        <v>-7.7962646072902821E-3</v>
      </c>
      <c r="F212" s="15" t="s">
        <v>54</v>
      </c>
      <c r="G212" s="18">
        <v>3.4700895979719267E-3</v>
      </c>
    </row>
    <row r="213" spans="2:9" ht="14.4" x14ac:dyDescent="0.3">
      <c r="B213" s="15" t="s">
        <v>58</v>
      </c>
      <c r="C213" s="18">
        <v>-7.4607630007871798E-3</v>
      </c>
      <c r="F213" s="15" t="s">
        <v>84</v>
      </c>
      <c r="G213" s="18">
        <v>0.1244022296267826</v>
      </c>
    </row>
    <row r="214" spans="2:9" ht="14.4" x14ac:dyDescent="0.3">
      <c r="B214" s="15" t="s">
        <v>51</v>
      </c>
      <c r="C214" s="18">
        <v>-7.0627019779589727E-3</v>
      </c>
      <c r="E214"/>
      <c r="F214"/>
    </row>
    <row r="215" spans="2:9" ht="14.4" x14ac:dyDescent="0.3">
      <c r="B215" s="15" t="s">
        <v>67</v>
      </c>
      <c r="C215" s="18">
        <v>-1.4256728866789473E-3</v>
      </c>
      <c r="E215"/>
      <c r="F215" s="19"/>
    </row>
    <row r="216" spans="2:9" ht="14.4" x14ac:dyDescent="0.3">
      <c r="B216" s="15" t="s">
        <v>84</v>
      </c>
      <c r="C216" s="18">
        <v>-0.25328295570248377</v>
      </c>
      <c r="E216"/>
      <c r="F216"/>
    </row>
    <row r="217" spans="2:9" ht="14.4" x14ac:dyDescent="0.3">
      <c r="B217"/>
      <c r="C217"/>
    </row>
    <row r="218" spans="2:9" ht="14.4" x14ac:dyDescent="0.3">
      <c r="B218" s="61" t="s">
        <v>95</v>
      </c>
      <c r="C218" s="61"/>
      <c r="D218" s="61"/>
    </row>
    <row r="219" spans="2:9" ht="14.4" x14ac:dyDescent="0.3">
      <c r="B219" s="61" t="s">
        <v>96</v>
      </c>
      <c r="C219" s="61"/>
      <c r="D219" s="61"/>
    </row>
    <row r="220" spans="2:9" ht="14.4" x14ac:dyDescent="0.3">
      <c r="B220" s="61" t="s">
        <v>97</v>
      </c>
      <c r="C220" s="61"/>
      <c r="D220" s="61"/>
    </row>
    <row r="221" spans="2:9" customFormat="1" ht="14.25" customHeight="1" x14ac:dyDescent="0.3">
      <c r="C221" s="9"/>
      <c r="D221" s="9"/>
      <c r="E221" s="9"/>
      <c r="F221" s="9"/>
    </row>
    <row r="222" spans="2:9" ht="26.4" x14ac:dyDescent="0.3">
      <c r="B222" s="7" t="s">
        <v>75</v>
      </c>
      <c r="C222" s="36" t="s">
        <v>74</v>
      </c>
      <c r="D222" s="36" t="s">
        <v>103</v>
      </c>
      <c r="E222" s="36" t="s">
        <v>73</v>
      </c>
      <c r="F222" s="36" t="s">
        <v>78</v>
      </c>
      <c r="G222" s="10" t="s">
        <v>79</v>
      </c>
      <c r="H222" s="10" t="s">
        <v>80</v>
      </c>
      <c r="I222" s="10" t="s">
        <v>82</v>
      </c>
    </row>
    <row r="223" spans="2:9" x14ac:dyDescent="0.3">
      <c r="B223" s="39" t="s">
        <v>81</v>
      </c>
      <c r="C223" s="31">
        <f>SUM(C224:C229)</f>
        <v>59493977.400000006</v>
      </c>
      <c r="D223" s="31">
        <f>SUM(D224:D229)</f>
        <v>170990523.56000003</v>
      </c>
      <c r="E223" s="31">
        <f>C223-D223</f>
        <v>-111496546.16000003</v>
      </c>
      <c r="F223" s="24">
        <f>equiposalquiler[[#This Row],[PRESUPUESTO]]/$C$223</f>
        <v>1</v>
      </c>
      <c r="G223" s="24">
        <f>equiposalquiler[[#This Row],[EJECUTADO]]/$D$223</f>
        <v>1</v>
      </c>
      <c r="H223" s="25">
        <f>equiposalquiler[[#This Row],[DIFERENCIA]]/equiposalquiler[[#This Row],[PRESUPUESTO]]</f>
        <v>-1.8740812269176008</v>
      </c>
      <c r="I223" s="37"/>
    </row>
    <row r="224" spans="2:9" x14ac:dyDescent="0.3">
      <c r="B224" s="38" t="s">
        <v>60</v>
      </c>
      <c r="C224" s="28">
        <v>42480547</v>
      </c>
      <c r="D224" s="28">
        <v>143285889.80000001</v>
      </c>
      <c r="E224" s="28">
        <f t="shared" si="1"/>
        <v>-100805342.80000001</v>
      </c>
      <c r="F224" s="24">
        <f>equiposalquiler[[#This Row],[PRESUPUESTO]]/$C$223</f>
        <v>0.71403104745187196</v>
      </c>
      <c r="G224" s="25">
        <f>equiposalquiler[[#This Row],[EJECUTADO]]/$D$223</f>
        <v>0.8379756188635884</v>
      </c>
      <c r="H224" s="25">
        <f>equiposalquiler[[#This Row],[DIFERENCIA]]/equiposalquiler[[#This Row],[PRESUPUESTO]]</f>
        <v>-2.3729765720766265</v>
      </c>
      <c r="I224" s="37">
        <f>equiposalquiler[[#This Row],[% DESVIACIÓN]]*equiposalquiler[[#This Row],[% EN PPTO]]</f>
        <v>-1.6943789473386262</v>
      </c>
    </row>
    <row r="225" spans="2:9" x14ac:dyDescent="0.3">
      <c r="B225" s="38" t="s">
        <v>61</v>
      </c>
      <c r="C225" s="28">
        <v>0.1</v>
      </c>
      <c r="D225" s="28">
        <v>1971039.84</v>
      </c>
      <c r="E225" s="28">
        <f t="shared" si="1"/>
        <v>-1971039.74</v>
      </c>
      <c r="F225" s="24">
        <f>equiposalquiler[[#This Row],[PRESUPUESTO]]/$C$223</f>
        <v>1.6808424040581962E-9</v>
      </c>
      <c r="G225" s="25">
        <f>equiposalquiler[[#This Row],[EJECUTADO]]/$D$223</f>
        <v>1.1527187583049704E-2</v>
      </c>
      <c r="H225" s="25">
        <f>equiposalquiler[[#This Row],[DIFERENCIA]]/equiposalquiler[[#This Row],[PRESUPUESTO]]</f>
        <v>-19710397.399999999</v>
      </c>
      <c r="I225" s="37">
        <f>equiposalquiler[[#This Row],[% DESVIACIÓN]]*equiposalquiler[[#This Row],[% EN PPTO]]</f>
        <v>-3.3130071750758418E-2</v>
      </c>
    </row>
    <row r="226" spans="2:9" x14ac:dyDescent="0.3">
      <c r="B226" s="38" t="s">
        <v>62</v>
      </c>
      <c r="C226" s="28">
        <v>0.1</v>
      </c>
      <c r="D226" s="28">
        <v>16657372.52</v>
      </c>
      <c r="E226" s="28">
        <f t="shared" si="1"/>
        <v>-16657372.42</v>
      </c>
      <c r="F226" s="24">
        <f>equiposalquiler[[#This Row],[PRESUPUESTO]]/$C$223</f>
        <v>1.6808424040581962E-9</v>
      </c>
      <c r="G226" s="25">
        <f>equiposalquiler[[#This Row],[EJECUTADO]]/$D$223</f>
        <v>9.7416933834669386E-2</v>
      </c>
      <c r="H226" s="25">
        <f>equiposalquiler[[#This Row],[DIFERENCIA]]/equiposalquiler[[#This Row],[PRESUPUESTO]]</f>
        <v>-166573724.19999999</v>
      </c>
      <c r="I226" s="37">
        <f>equiposalquiler[[#This Row],[% DESVIACIÓN]]*equiposalquiler[[#This Row],[% EN PPTO]]</f>
        <v>-0.27998417903725492</v>
      </c>
    </row>
    <row r="227" spans="2:9" x14ac:dyDescent="0.3">
      <c r="B227" s="38" t="s">
        <v>63</v>
      </c>
      <c r="C227" s="28">
        <v>0.1</v>
      </c>
      <c r="D227" s="28">
        <v>41761</v>
      </c>
      <c r="E227" s="28">
        <f t="shared" si="1"/>
        <v>-41760.9</v>
      </c>
      <c r="F227" s="24">
        <f>equiposalquiler[[#This Row],[PRESUPUESTO]]/$C$223</f>
        <v>1.6808424040581962E-9</v>
      </c>
      <c r="G227" s="25">
        <f>equiposalquiler[[#This Row],[EJECUTADO]]/$D$223</f>
        <v>2.4422990894782656E-4</v>
      </c>
      <c r="H227" s="25">
        <f>equiposalquiler[[#This Row],[DIFERENCIA]]/equiposalquiler[[#This Row],[PRESUPUESTO]]</f>
        <v>-417609</v>
      </c>
      <c r="I227" s="37">
        <f>equiposalquiler[[#This Row],[% DESVIACIÓN]]*equiposalquiler[[#This Row],[% EN PPTO]]</f>
        <v>-7.0193491551633926E-4</v>
      </c>
    </row>
    <row r="228" spans="2:9" x14ac:dyDescent="0.3">
      <c r="B228" s="38" t="s">
        <v>64</v>
      </c>
      <c r="C228" s="28">
        <v>0.1</v>
      </c>
      <c r="D228" s="28">
        <v>2633252.4</v>
      </c>
      <c r="E228" s="28">
        <f t="shared" si="1"/>
        <v>-2633252.2999999998</v>
      </c>
      <c r="F228" s="24">
        <f>equiposalquiler[[#This Row],[PRESUPUESTO]]/$C$223</f>
        <v>1.6808424040581962E-9</v>
      </c>
      <c r="G228" s="25">
        <f>equiposalquiler[[#This Row],[EJECUTADO]]/$D$223</f>
        <v>1.5399990275344118E-2</v>
      </c>
      <c r="H228" s="25">
        <f>equiposalquiler[[#This Row],[DIFERENCIA]]/equiposalquiler[[#This Row],[PRESUPUESTO]]</f>
        <v>-26332522.999999996</v>
      </c>
      <c r="I228" s="37">
        <f>equiposalquiler[[#This Row],[% DESVIACIÓN]]*equiposalquiler[[#This Row],[% EN PPTO]]</f>
        <v>-4.4260821264237735E-2</v>
      </c>
    </row>
    <row r="229" spans="2:9" x14ac:dyDescent="0.3">
      <c r="B229" s="38" t="s">
        <v>65</v>
      </c>
      <c r="C229" s="28">
        <v>17013430</v>
      </c>
      <c r="D229" s="28">
        <v>6401208</v>
      </c>
      <c r="E229" s="28">
        <f t="shared" si="1"/>
        <v>10612222</v>
      </c>
      <c r="F229" s="24">
        <f>equiposalquiler[[#This Row],[PRESUPUESTO]]/$C$223</f>
        <v>0.28596894582475835</v>
      </c>
      <c r="G229" s="25">
        <f>equiposalquiler[[#This Row],[EJECUTADO]]/$D$223</f>
        <v>3.7436039534400493E-2</v>
      </c>
      <c r="H229" s="25">
        <f>equiposalquiler[[#This Row],[DIFERENCIA]]/equiposalquiler[[#This Row],[PRESUPUESTO]]</f>
        <v>0.62375558602821413</v>
      </c>
      <c r="I229" s="37">
        <f>equiposalquiler[[#This Row],[% DESVIACIÓN]]*equiposalquiler[[#This Row],[% EN PPTO]]</f>
        <v>0.17837472738879276</v>
      </c>
    </row>
    <row r="231" spans="2:9" ht="14.4" x14ac:dyDescent="0.3">
      <c r="B231" s="17" t="s">
        <v>77</v>
      </c>
    </row>
    <row r="234" spans="2:9" ht="14.4" x14ac:dyDescent="0.3">
      <c r="B234" s="14" t="s">
        <v>83</v>
      </c>
      <c r="C234" t="s">
        <v>85</v>
      </c>
      <c r="D234"/>
    </row>
    <row r="235" spans="2:9" ht="14.4" x14ac:dyDescent="0.3">
      <c r="B235" s="15" t="s">
        <v>60</v>
      </c>
      <c r="C235" s="18">
        <v>-1.6943789473386262</v>
      </c>
      <c r="D235"/>
    </row>
    <row r="236" spans="2:9" ht="14.4" x14ac:dyDescent="0.3">
      <c r="B236" s="15" t="s">
        <v>62</v>
      </c>
      <c r="C236" s="18">
        <v>-0.27998417903725492</v>
      </c>
      <c r="D236"/>
    </row>
    <row r="237" spans="2:9" ht="14.4" x14ac:dyDescent="0.3">
      <c r="B237" s="15" t="s">
        <v>64</v>
      </c>
      <c r="C237" s="18">
        <v>-4.4260821264237735E-2</v>
      </c>
      <c r="D237"/>
    </row>
    <row r="238" spans="2:9" ht="14.4" x14ac:dyDescent="0.3">
      <c r="B238" s="15" t="s">
        <v>61</v>
      </c>
      <c r="C238" s="18">
        <v>-3.3130071750758418E-2</v>
      </c>
      <c r="D238"/>
    </row>
    <row r="239" spans="2:9" ht="14.4" x14ac:dyDescent="0.3">
      <c r="B239" s="15" t="s">
        <v>63</v>
      </c>
      <c r="C239" s="18">
        <v>-7.0193491551633926E-4</v>
      </c>
      <c r="D239"/>
    </row>
    <row r="240" spans="2:9" ht="14.4" x14ac:dyDescent="0.3">
      <c r="B240" s="15" t="s">
        <v>81</v>
      </c>
      <c r="C240" s="18"/>
      <c r="D240"/>
    </row>
    <row r="241" spans="2:7" ht="14.4" x14ac:dyDescent="0.3">
      <c r="B241" s="15" t="s">
        <v>65</v>
      </c>
      <c r="C241" s="18">
        <v>0.17837472738879276</v>
      </c>
      <c r="D241"/>
    </row>
    <row r="242" spans="2:7" ht="14.4" x14ac:dyDescent="0.3">
      <c r="B242" s="15" t="s">
        <v>84</v>
      </c>
      <c r="C242" s="18">
        <v>-1.8740812269176006</v>
      </c>
      <c r="D242"/>
    </row>
    <row r="243" spans="2:7" ht="14.4" x14ac:dyDescent="0.3">
      <c r="B243"/>
      <c r="C243"/>
      <c r="D243"/>
    </row>
    <row r="244" spans="2:7" ht="14.4" x14ac:dyDescent="0.3">
      <c r="B244" s="14" t="s">
        <v>83</v>
      </c>
      <c r="C244" t="s">
        <v>85</v>
      </c>
      <c r="D244"/>
      <c r="F244" s="14" t="s">
        <v>83</v>
      </c>
      <c r="G244" t="s">
        <v>85</v>
      </c>
    </row>
    <row r="245" spans="2:7" ht="14.4" x14ac:dyDescent="0.3">
      <c r="B245" s="40" t="s">
        <v>60</v>
      </c>
      <c r="C245" s="42">
        <v>-1.6943789473386262</v>
      </c>
      <c r="D245" s="43" t="s">
        <v>99</v>
      </c>
      <c r="F245" s="15" t="s">
        <v>65</v>
      </c>
      <c r="G245" s="18">
        <v>0.17837472738879276</v>
      </c>
    </row>
    <row r="246" spans="2:7" ht="14.4" x14ac:dyDescent="0.3">
      <c r="B246" s="15" t="s">
        <v>62</v>
      </c>
      <c r="C246" s="18">
        <v>-0.27998417903725492</v>
      </c>
      <c r="D246"/>
      <c r="F246" s="15" t="s">
        <v>84</v>
      </c>
      <c r="G246" s="18">
        <v>0.17837472738879276</v>
      </c>
    </row>
    <row r="247" spans="2:7" ht="14.4" x14ac:dyDescent="0.3">
      <c r="B247" s="15" t="s">
        <v>64</v>
      </c>
      <c r="C247" s="18">
        <v>-4.4260821264237735E-2</v>
      </c>
      <c r="D247"/>
      <c r="E247"/>
      <c r="F247"/>
    </row>
    <row r="248" spans="2:7" ht="14.4" x14ac:dyDescent="0.3">
      <c r="B248" s="15" t="s">
        <v>61</v>
      </c>
      <c r="C248" s="18">
        <v>-3.3130071750758418E-2</v>
      </c>
      <c r="D248"/>
      <c r="E248"/>
      <c r="F248"/>
    </row>
    <row r="249" spans="2:7" ht="14.4" x14ac:dyDescent="0.3">
      <c r="B249" s="15" t="s">
        <v>63</v>
      </c>
      <c r="C249" s="18">
        <v>-7.0193491551633926E-4</v>
      </c>
      <c r="E249"/>
      <c r="F249"/>
    </row>
    <row r="250" spans="2:7" ht="14.4" x14ac:dyDescent="0.3">
      <c r="B250" s="15" t="s">
        <v>84</v>
      </c>
      <c r="C250" s="18">
        <v>-2.0524559543063936</v>
      </c>
      <c r="E250"/>
      <c r="F250"/>
    </row>
    <row r="251" spans="2:7" ht="14.4" x14ac:dyDescent="0.3">
      <c r="B251"/>
      <c r="C251"/>
      <c r="E251"/>
      <c r="F251"/>
    </row>
    <row r="252" spans="2:7" ht="14.4" x14ac:dyDescent="0.3">
      <c r="B252" s="61" t="s">
        <v>100</v>
      </c>
      <c r="C252" s="61"/>
      <c r="D252" s="61"/>
    </row>
    <row r="253" spans="2:7" ht="14.4" x14ac:dyDescent="0.3">
      <c r="B253" s="61" t="s">
        <v>101</v>
      </c>
      <c r="C253" s="61"/>
      <c r="D253" s="61"/>
    </row>
    <row r="254" spans="2:7" ht="14.4" x14ac:dyDescent="0.3">
      <c r="B254" s="61" t="s">
        <v>102</v>
      </c>
      <c r="C254" s="61"/>
      <c r="D254" s="61"/>
    </row>
  </sheetData>
  <mergeCells count="15">
    <mergeCell ref="D35:D38"/>
    <mergeCell ref="D137:D142"/>
    <mergeCell ref="D207:D210"/>
    <mergeCell ref="B160:D160"/>
    <mergeCell ref="B161:D161"/>
    <mergeCell ref="B162:D162"/>
    <mergeCell ref="B45:D45"/>
    <mergeCell ref="B46:D46"/>
    <mergeCell ref="B47:D47"/>
    <mergeCell ref="B252:D252"/>
    <mergeCell ref="B253:D253"/>
    <mergeCell ref="B254:D254"/>
    <mergeCell ref="B218:D218"/>
    <mergeCell ref="B219:D219"/>
    <mergeCell ref="B220:D220"/>
  </mergeCells>
  <pageMargins left="0.75" right="0.75" top="1" bottom="1" header="0.5" footer="0.5"/>
  <pageSetup paperSize="9" orientation="portrait" r:id="rId13"/>
  <ignoredErrors>
    <ignoredError sqref="H14:I14" calculatedColumn="1"/>
  </ignoredErrors>
  <drawing r:id="rId14"/>
  <legacyDrawing r:id="rId15"/>
  <controls>
    <mc:AlternateContent xmlns:mc="http://schemas.openxmlformats.org/markup-compatibility/2006">
      <mc:Choice Requires="x14">
        <control shapeId="13315" r:id="rId16" name="Control 3">
          <controlPr defaultSize="0" r:id="rId17">
            <anchor moveWithCells="1">
              <from>
                <xdr:col>0</xdr:col>
                <xdr:colOff>297180</xdr:colOff>
                <xdr:row>235</xdr:row>
                <xdr:rowOff>0</xdr:rowOff>
              </from>
              <to>
                <xdr:col>1</xdr:col>
                <xdr:colOff>769620</xdr:colOff>
                <xdr:row>236</xdr:row>
                <xdr:rowOff>22860</xdr:rowOff>
              </to>
            </anchor>
          </controlPr>
        </control>
      </mc:Choice>
      <mc:Fallback>
        <control shapeId="13315" r:id="rId16" name="Control 3"/>
      </mc:Fallback>
    </mc:AlternateContent>
    <mc:AlternateContent xmlns:mc="http://schemas.openxmlformats.org/markup-compatibility/2006">
      <mc:Choice Requires="x14">
        <control shapeId="13314" r:id="rId18" name="Control 2">
          <controlPr defaultSize="0" r:id="rId19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30480</xdr:rowOff>
              </to>
            </anchor>
          </controlPr>
        </control>
      </mc:Choice>
      <mc:Fallback>
        <control shapeId="13314" r:id="rId18" name="Control 2"/>
      </mc:Fallback>
    </mc:AlternateContent>
    <mc:AlternateContent xmlns:mc="http://schemas.openxmlformats.org/markup-compatibility/2006">
      <mc:Choice Requires="x14">
        <control shapeId="13313" r:id="rId20" name="Control 1">
          <controlPr defaultSize="0" r:id="rId19">
            <anchor moveWithCells="1">
              <from>
                <xdr:col>0</xdr:col>
                <xdr:colOff>297180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30480</xdr:rowOff>
              </to>
            </anchor>
          </controlPr>
        </control>
      </mc:Choice>
      <mc:Fallback>
        <control shapeId="13313" r:id="rId20" name="Control 1"/>
      </mc:Fallback>
    </mc:AlternateContent>
  </controls>
  <tableParts count="4">
    <tablePart r:id="rId21"/>
    <tablePart r:id="rId22"/>
    <tablePart r:id="rId23"/>
    <tablePart r:id="rId2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AC7F-5407-4DB8-ADD1-7C3AD7967CE2}">
  <dimension ref="B2:I151"/>
  <sheetViews>
    <sheetView zoomScale="85" zoomScaleNormal="85" workbookViewId="0">
      <selection activeCell="B141" sqref="B141"/>
    </sheetView>
  </sheetViews>
  <sheetFormatPr baseColWidth="10" defaultRowHeight="14.4" x14ac:dyDescent="0.3"/>
  <cols>
    <col min="1" max="1" width="5.33203125" customWidth="1"/>
    <col min="2" max="2" width="66.44140625" style="1" bestFit="1" customWidth="1"/>
    <col min="3" max="3" width="26.6640625" bestFit="1" customWidth="1"/>
    <col min="4" max="4" width="14" bestFit="1" customWidth="1"/>
    <col min="5" max="5" width="43.44140625" bestFit="1" customWidth="1"/>
    <col min="6" max="6" width="26.6640625" bestFit="1" customWidth="1"/>
    <col min="7" max="7" width="13.88671875" customWidth="1"/>
    <col min="8" max="8" width="21.109375" customWidth="1"/>
    <col min="9" max="9" width="17.33203125" customWidth="1"/>
  </cols>
  <sheetData>
    <row r="2" spans="2:9" x14ac:dyDescent="0.3">
      <c r="B2" s="48" t="s">
        <v>75</v>
      </c>
      <c r="C2" s="49" t="s">
        <v>74</v>
      </c>
      <c r="D2" s="49" t="s">
        <v>103</v>
      </c>
      <c r="E2" s="49" t="s">
        <v>73</v>
      </c>
      <c r="F2" s="49" t="s">
        <v>78</v>
      </c>
      <c r="G2" s="49" t="s">
        <v>79</v>
      </c>
      <c r="H2" s="49" t="s">
        <v>80</v>
      </c>
      <c r="I2" s="50" t="s">
        <v>82</v>
      </c>
    </row>
    <row r="3" spans="2:9" x14ac:dyDescent="0.3">
      <c r="B3" s="30" t="s">
        <v>137</v>
      </c>
      <c r="C3" s="31">
        <v>546846344.03999996</v>
      </c>
      <c r="D3" s="31">
        <v>730285262.92999995</v>
      </c>
      <c r="E3" s="21">
        <f>PANEL[[#This Row],[PRESUPUESTO]]-PANEL[[#This Row],[EJECUTADO]]</f>
        <v>-183438918.88999999</v>
      </c>
      <c r="F3" s="51">
        <f>PANEL[[#This Row],[PRESUPUESTO]]/$C$3</f>
        <v>1</v>
      </c>
      <c r="G3" s="51">
        <f>PANEL[[#This Row],[EJECUTADO]]/$D$3</f>
        <v>1</v>
      </c>
      <c r="H3" s="51">
        <f>PANEL[[#This Row],[DIFERENCIA]]/PANEL[[#This Row],[PRESUPUESTO]]</f>
        <v>-0.33544874330655128</v>
      </c>
      <c r="I3" s="52"/>
    </row>
    <row r="4" spans="2:9" x14ac:dyDescent="0.3">
      <c r="B4" s="44" t="s">
        <v>115</v>
      </c>
      <c r="C4" s="45">
        <v>163970733.56</v>
      </c>
      <c r="D4" s="45">
        <v>119163297.81999999</v>
      </c>
      <c r="E4" s="21">
        <f>PANEL[[#This Row],[PRESUPUESTO]]-PANEL[[#This Row],[EJECUTADO]]</f>
        <v>44807435.74000001</v>
      </c>
      <c r="F4" s="51">
        <f>PANEL[[#This Row],[PRESUPUESTO]]/$C$3</f>
        <v>0.29984791038121322</v>
      </c>
      <c r="G4" s="51">
        <f>PANEL[[#This Row],[EJECUTADO]]/$D$3</f>
        <v>0.16317363072876653</v>
      </c>
      <c r="H4" s="53">
        <f>PANEL[[#This Row],[DIFERENCIA]]/PANEL[[#This Row],[PRESUPUESTO]]</f>
        <v>0.27326483676188545</v>
      </c>
      <c r="I4" s="52">
        <f>PANEL[[#This Row],[% DESVIACIÓN]]*PANEL[[#This Row],[% EN PPTO]]</f>
        <v>8.193789028371469E-2</v>
      </c>
    </row>
    <row r="5" spans="2:9" x14ac:dyDescent="0.3">
      <c r="B5" s="44" t="s">
        <v>106</v>
      </c>
      <c r="C5" s="45">
        <v>73133399.859999999</v>
      </c>
      <c r="D5" s="45">
        <v>93065750.079999983</v>
      </c>
      <c r="E5" s="21">
        <f>PANEL[[#This Row],[PRESUPUESTO]]-PANEL[[#This Row],[EJECUTADO]]</f>
        <v>-19932350.219999984</v>
      </c>
      <c r="F5" s="51">
        <f>PANEL[[#This Row],[PRESUPUESTO]]/$C$3</f>
        <v>0.13373665318799413</v>
      </c>
      <c r="G5" s="51">
        <f>PANEL[[#This Row],[EJECUTADO]]/$D$3</f>
        <v>0.12743752996823191</v>
      </c>
      <c r="H5" s="51">
        <f>PANEL[[#This Row],[DIFERENCIA]]/PANEL[[#This Row],[PRESUPUESTO]]</f>
        <v>-0.2725478407698354</v>
      </c>
      <c r="I5" s="52">
        <f>PANEL[[#This Row],[% DESVIACIÓN]]*PANEL[[#This Row],[% EN PPTO]]</f>
        <v>-3.6449636058172127E-2</v>
      </c>
    </row>
    <row r="6" spans="2:9" x14ac:dyDescent="0.3">
      <c r="B6" s="44" t="s">
        <v>107</v>
      </c>
      <c r="C6" s="45">
        <v>32000652.609999996</v>
      </c>
      <c r="D6" s="45">
        <v>102777245.30999999</v>
      </c>
      <c r="E6" s="21">
        <f>PANEL[[#This Row],[PRESUPUESTO]]-PANEL[[#This Row],[EJECUTADO]]</f>
        <v>-70776592.699999988</v>
      </c>
      <c r="F6" s="51">
        <f>PANEL[[#This Row],[PRESUPUESTO]]/$C$3</f>
        <v>5.8518545399033069E-2</v>
      </c>
      <c r="G6" s="51">
        <f>PANEL[[#This Row],[EJECUTADO]]/$D$3</f>
        <v>0.14073575153035986</v>
      </c>
      <c r="H6" s="51">
        <f>PANEL[[#This Row],[DIFERENCIA]]/PANEL[[#This Row],[PRESUPUESTO]]</f>
        <v>-2.2117234158494243</v>
      </c>
      <c r="I6" s="52">
        <f>PANEL[[#This Row],[% DESVIACIÓN]]*PANEL[[#This Row],[% EN PPTO]]</f>
        <v>-0.12942683712048902</v>
      </c>
    </row>
    <row r="7" spans="2:9" x14ac:dyDescent="0.3">
      <c r="B7" s="44" t="s">
        <v>108</v>
      </c>
      <c r="C7" s="45">
        <v>100136139.97</v>
      </c>
      <c r="D7" s="45">
        <v>233594645.33999997</v>
      </c>
      <c r="E7" s="21">
        <f>PANEL[[#This Row],[PRESUPUESTO]]-PANEL[[#This Row],[EJECUTADO]]</f>
        <v>-133458505.36999997</v>
      </c>
      <c r="F7" s="51">
        <f>PANEL[[#This Row],[PRESUPUESTO]]/$C$3</f>
        <v>0.18311567968108311</v>
      </c>
      <c r="G7" s="51">
        <f>PANEL[[#This Row],[EJECUTADO]]/$D$3</f>
        <v>0.3198676697963036</v>
      </c>
      <c r="H7" s="51">
        <f>PANEL[[#This Row],[DIFERENCIA]]/PANEL[[#This Row],[PRESUPUESTO]]</f>
        <v>-1.3327706201775213</v>
      </c>
      <c r="I7" s="52">
        <f>PANEL[[#This Row],[% DESVIACIÓN]]*PANEL[[#This Row],[% EN PPTO]]</f>
        <v>-0.24405119797278549</v>
      </c>
    </row>
    <row r="8" spans="2:9" x14ac:dyDescent="0.3">
      <c r="B8" s="44" t="s">
        <v>109</v>
      </c>
      <c r="C8" s="45">
        <v>80918810.140000001</v>
      </c>
      <c r="D8" s="45">
        <v>65414516.780000001</v>
      </c>
      <c r="E8" s="21">
        <f>PANEL[[#This Row],[PRESUPUESTO]]-PANEL[[#This Row],[EJECUTADO]]</f>
        <v>15504293.359999999</v>
      </c>
      <c r="F8" s="51">
        <f>PANEL[[#This Row],[PRESUPUESTO]]/$C$3</f>
        <v>0.14797357799301858</v>
      </c>
      <c r="G8" s="51">
        <f>PANEL[[#This Row],[EJECUTADO]]/$D$3</f>
        <v>8.9573924191689705E-2</v>
      </c>
      <c r="H8" s="51">
        <f>PANEL[[#This Row],[DIFERENCIA]]/PANEL[[#This Row],[PRESUPUESTO]]</f>
        <v>0.1916030813252885</v>
      </c>
      <c r="I8" s="52">
        <f>PANEL[[#This Row],[% DESVIACIÓN]]*PANEL[[#This Row],[% EN PPTO]]</f>
        <v>2.8352193498190258E-2</v>
      </c>
    </row>
    <row r="9" spans="2:9" x14ac:dyDescent="0.3">
      <c r="B9" s="44" t="s">
        <v>110</v>
      </c>
      <c r="C9" s="45">
        <v>42264345.480000004</v>
      </c>
      <c r="D9" s="45">
        <v>20818871.150000002</v>
      </c>
      <c r="E9" s="21">
        <f>PANEL[[#This Row],[PRESUPUESTO]]-PANEL[[#This Row],[EJECUTADO]]</f>
        <v>21445474.330000002</v>
      </c>
      <c r="F9" s="51">
        <f>PANEL[[#This Row],[PRESUPUESTO]]/$C$3</f>
        <v>7.7287424412054787E-2</v>
      </c>
      <c r="G9" s="51">
        <f>PANEL[[#This Row],[EJECUTADO]]/$D$3</f>
        <v>2.8507861525880956E-2</v>
      </c>
      <c r="H9" s="51">
        <f>PANEL[[#This Row],[DIFERENCIA]]/PANEL[[#This Row],[PRESUPUESTO]]</f>
        <v>0.50741290528557359</v>
      </c>
      <c r="I9" s="52">
        <f>PANEL[[#This Row],[% DESVIACIÓN]]*PANEL[[#This Row],[% EN PPTO]]</f>
        <v>3.9216636562959886E-2</v>
      </c>
    </row>
    <row r="10" spans="2:9" x14ac:dyDescent="0.3">
      <c r="B10" s="44" t="s">
        <v>111</v>
      </c>
      <c r="C10" s="45">
        <v>23912616.420000002</v>
      </c>
      <c r="D10" s="45">
        <v>0</v>
      </c>
      <c r="E10" s="21">
        <f>PANEL[[#This Row],[PRESUPUESTO]]-PANEL[[#This Row],[EJECUTADO]]</f>
        <v>23912616.420000002</v>
      </c>
      <c r="F10" s="51">
        <f>PANEL[[#This Row],[PRESUPUESTO]]/$C$3</f>
        <v>4.372821850346114E-2</v>
      </c>
      <c r="G10" s="51">
        <f>PANEL[[#This Row],[EJECUTADO]]/$D$3</f>
        <v>0</v>
      </c>
      <c r="H10" s="51">
        <f>PANEL[[#This Row],[DIFERENCIA]]/PANEL[[#This Row],[PRESUPUESTO]]</f>
        <v>1</v>
      </c>
      <c r="I10" s="52">
        <f>PANEL[[#This Row],[% DESVIACIÓN]]*PANEL[[#This Row],[% EN PPTO]]</f>
        <v>4.372821850346114E-2</v>
      </c>
    </row>
    <row r="11" spans="2:9" x14ac:dyDescent="0.3">
      <c r="B11" s="44" t="s">
        <v>112</v>
      </c>
      <c r="C11" s="45">
        <v>0.01</v>
      </c>
      <c r="D11" s="45">
        <v>26384625.979999997</v>
      </c>
      <c r="E11" s="21">
        <f>PANEL[[#This Row],[PRESUPUESTO]]-PANEL[[#This Row],[EJECUTADO]]</f>
        <v>-26384625.969999995</v>
      </c>
      <c r="F11" s="51">
        <f>PANEL[[#This Row],[PRESUPUESTO]]/$C$3</f>
        <v>1.8286672497656003E-11</v>
      </c>
      <c r="G11" s="51">
        <f>PANEL[[#This Row],[EJECUTADO]]/$D$3</f>
        <v>3.6129205009753897E-2</v>
      </c>
      <c r="H11" s="51">
        <f>PANEL[[#This Row],[DIFERENCIA]]/PANEL[[#This Row],[PRESUPUESTO]]</f>
        <v>-2638462596.9999995</v>
      </c>
      <c r="I11" s="52">
        <f>PANEL[[#This Row],[% DESVIACIÓN]]*PANEL[[#This Row],[% EN PPTO]]</f>
        <v>-4.8248701408653928E-2</v>
      </c>
    </row>
    <row r="12" spans="2:9" x14ac:dyDescent="0.3">
      <c r="B12" s="44" t="s">
        <v>113</v>
      </c>
      <c r="C12" s="45">
        <v>17282400</v>
      </c>
      <c r="D12" s="45">
        <v>0</v>
      </c>
      <c r="E12" s="21">
        <f>PANEL[[#This Row],[PRESUPUESTO]]-PANEL[[#This Row],[EJECUTADO]]</f>
        <v>17282400</v>
      </c>
      <c r="F12" s="51">
        <f>PANEL[[#This Row],[PRESUPUESTO]]/$C$3</f>
        <v>3.1603758877349009E-2</v>
      </c>
      <c r="G12" s="51">
        <f>PANEL[[#This Row],[EJECUTADO]]/$D$3</f>
        <v>0</v>
      </c>
      <c r="H12" s="51">
        <f>PANEL[[#This Row],[DIFERENCIA]]/PANEL[[#This Row],[PRESUPUESTO]]</f>
        <v>1</v>
      </c>
      <c r="I12" s="52">
        <f>PANEL[[#This Row],[% DESVIACIÓN]]*PANEL[[#This Row],[% EN PPTO]]</f>
        <v>3.1603758877349009E-2</v>
      </c>
    </row>
    <row r="13" spans="2:9" x14ac:dyDescent="0.3">
      <c r="B13" s="44" t="s">
        <v>114</v>
      </c>
      <c r="C13" s="45">
        <v>7604496</v>
      </c>
      <c r="D13" s="45">
        <v>0</v>
      </c>
      <c r="E13" s="21">
        <f>PANEL[[#This Row],[PRESUPUESTO]]-PANEL[[#This Row],[EJECUTADO]]</f>
        <v>7604496</v>
      </c>
      <c r="F13" s="51">
        <f>PANEL[[#This Row],[PRESUPUESTO]]/$C$3</f>
        <v>1.3906092786173508E-2</v>
      </c>
      <c r="G13" s="51">
        <f>PANEL[[#This Row],[EJECUTADO]]/$D$3</f>
        <v>0</v>
      </c>
      <c r="H13" s="51">
        <f>PANEL[[#This Row],[DIFERENCIA]]/PANEL[[#This Row],[PRESUPUESTO]]</f>
        <v>1</v>
      </c>
      <c r="I13" s="52">
        <f>PANEL[[#This Row],[% DESVIACIÓN]]*PANEL[[#This Row],[% EN PPTO]]</f>
        <v>1.3906092786173508E-2</v>
      </c>
    </row>
    <row r="14" spans="2:9" x14ac:dyDescent="0.3">
      <c r="B14" s="44" t="s">
        <v>116</v>
      </c>
      <c r="C14" s="45">
        <v>5622750</v>
      </c>
      <c r="D14" s="45">
        <v>22897000.25</v>
      </c>
      <c r="E14" s="21">
        <f>PANEL[[#This Row],[PRESUPUESTO]]-PANEL[[#This Row],[EJECUTADO]]</f>
        <v>-17274250.25</v>
      </c>
      <c r="F14" s="51">
        <f>PANEL[[#This Row],[PRESUPUESTO]]/$C$3</f>
        <v>1.028213877861953E-2</v>
      </c>
      <c r="G14" s="51">
        <f>PANEL[[#This Row],[EJECUTADO]]/$D$3</f>
        <v>3.1353501723606257E-2</v>
      </c>
      <c r="H14" s="51">
        <f>PANEL[[#This Row],[DIFERENCIA]]/PANEL[[#This Row],[PRESUPUESTO]]</f>
        <v>-3.0722067049041839</v>
      </c>
      <c r="I14" s="52">
        <f>PANEL[[#This Row],[% DESVIACIÓN]]*PANEL[[#This Row],[% EN PPTO]]</f>
        <v>-3.1588855696430232E-2</v>
      </c>
    </row>
    <row r="15" spans="2:9" x14ac:dyDescent="0.3">
      <c r="B15" s="44" t="s">
        <v>117</v>
      </c>
      <c r="C15" s="45">
        <v>0.01</v>
      </c>
      <c r="D15" s="45">
        <v>500000</v>
      </c>
      <c r="E15" s="21">
        <f>PANEL[[#This Row],[PRESUPUESTO]]-PANEL[[#This Row],[EJECUTADO]]</f>
        <v>-499999.99</v>
      </c>
      <c r="F15" s="51">
        <f>PANEL[[#This Row],[PRESUPUESTO]]/$C$3</f>
        <v>1.8286672497656003E-11</v>
      </c>
      <c r="G15" s="51">
        <f>PANEL[[#This Row],[EJECUTADO]]/$D$3</f>
        <v>6.846639599352377E-4</v>
      </c>
      <c r="H15" s="51">
        <f>PANEL[[#This Row],[DIFERENCIA]]/PANEL[[#This Row],[PRESUPUESTO]]</f>
        <v>-49999999</v>
      </c>
      <c r="I15" s="52">
        <f>PANEL[[#This Row],[% DESVIACIÓN]]*PANEL[[#This Row],[% EN PPTO]]</f>
        <v>-9.1433360659612763E-4</v>
      </c>
    </row>
    <row r="16" spans="2:9" x14ac:dyDescent="0.3">
      <c r="B16" s="46" t="s">
        <v>118</v>
      </c>
      <c r="C16" s="47">
        <v>0.01</v>
      </c>
      <c r="D16" s="47">
        <v>45669310.219999999</v>
      </c>
      <c r="E16" s="54">
        <f>PANEL[[#This Row],[PRESUPUESTO]]-PANEL[[#This Row],[EJECUTADO]]</f>
        <v>-45669310.210000001</v>
      </c>
      <c r="F16" s="55">
        <f>PANEL[[#This Row],[PRESUPUESTO]]/$C$3</f>
        <v>1.8286672497656003E-11</v>
      </c>
      <c r="G16" s="55">
        <f>PANEL[[#This Row],[EJECUTADO]]/$D$3</f>
        <v>6.253626156547204E-2</v>
      </c>
      <c r="H16" s="55">
        <f>PANEL[[#This Row],[DIFERENCIA]]/PANEL[[#This Row],[PRESUPUESTO]]</f>
        <v>-4566931021</v>
      </c>
      <c r="I16" s="56">
        <f>PANEL[[#This Row],[% DESVIACIÓN]]*PANEL[[#This Row],[% EN PPTO]]</f>
        <v>-8.3513971900412751E-2</v>
      </c>
    </row>
    <row r="17" spans="2:6" x14ac:dyDescent="0.3">
      <c r="B17" s="2"/>
    </row>
    <row r="18" spans="2:6" s="3" customFormat="1" x14ac:dyDescent="0.3">
      <c r="B18" s="17" t="s">
        <v>137</v>
      </c>
      <c r="C18" s="5"/>
      <c r="D18" s="5"/>
      <c r="E18" s="8"/>
      <c r="F18" s="8"/>
    </row>
    <row r="19" spans="2:6" s="3" customFormat="1" ht="13.2" x14ac:dyDescent="0.3">
      <c r="B19" s="6"/>
      <c r="C19" s="5"/>
      <c r="D19" s="5"/>
      <c r="E19" s="8"/>
      <c r="F19" s="8"/>
    </row>
    <row r="20" spans="2:6" s="3" customFormat="1" x14ac:dyDescent="0.3">
      <c r="B20" s="14" t="s">
        <v>83</v>
      </c>
      <c r="C20" t="s">
        <v>85</v>
      </c>
      <c r="D20"/>
      <c r="E20" s="8"/>
      <c r="F20" s="8"/>
    </row>
    <row r="21" spans="2:6" s="3" customFormat="1" x14ac:dyDescent="0.3">
      <c r="B21" s="15" t="s">
        <v>108</v>
      </c>
      <c r="C21" s="16">
        <v>-0.24405119797278549</v>
      </c>
      <c r="D21"/>
      <c r="E21" s="8"/>
      <c r="F21" s="8"/>
    </row>
    <row r="22" spans="2:6" s="3" customFormat="1" x14ac:dyDescent="0.3">
      <c r="B22" s="15" t="s">
        <v>107</v>
      </c>
      <c r="C22" s="16">
        <v>-0.12942683712048902</v>
      </c>
      <c r="D22"/>
      <c r="E22" s="8"/>
      <c r="F22" s="8"/>
    </row>
    <row r="23" spans="2:6" s="3" customFormat="1" x14ac:dyDescent="0.3">
      <c r="B23" s="15" t="s">
        <v>118</v>
      </c>
      <c r="C23" s="16">
        <v>-8.3513971900412751E-2</v>
      </c>
      <c r="D23"/>
      <c r="E23" s="8"/>
      <c r="F23" s="8"/>
    </row>
    <row r="24" spans="2:6" s="3" customFormat="1" x14ac:dyDescent="0.3">
      <c r="B24" s="15" t="s">
        <v>112</v>
      </c>
      <c r="C24" s="16">
        <v>-4.8248701408653928E-2</v>
      </c>
      <c r="D24"/>
      <c r="E24" s="8"/>
      <c r="F24" s="8"/>
    </row>
    <row r="25" spans="2:6" s="3" customFormat="1" x14ac:dyDescent="0.3">
      <c r="B25" s="15" t="s">
        <v>106</v>
      </c>
      <c r="C25" s="16">
        <v>-3.6449636058172127E-2</v>
      </c>
      <c r="D25"/>
      <c r="E25" s="8"/>
      <c r="F25" s="8"/>
    </row>
    <row r="26" spans="2:6" s="3" customFormat="1" x14ac:dyDescent="0.3">
      <c r="B26" s="15" t="s">
        <v>116</v>
      </c>
      <c r="C26" s="16">
        <v>-3.1588855696430232E-2</v>
      </c>
      <c r="D26"/>
      <c r="E26" s="8"/>
      <c r="F26" s="8"/>
    </row>
    <row r="27" spans="2:6" s="3" customFormat="1" x14ac:dyDescent="0.3">
      <c r="B27" s="15" t="s">
        <v>117</v>
      </c>
      <c r="C27" s="16">
        <v>-9.1433360659612763E-4</v>
      </c>
      <c r="D27"/>
      <c r="E27" s="8"/>
      <c r="F27" s="8"/>
    </row>
    <row r="28" spans="2:6" s="3" customFormat="1" x14ac:dyDescent="0.3">
      <c r="B28" s="15" t="s">
        <v>137</v>
      </c>
      <c r="C28" s="16"/>
      <c r="D28"/>
      <c r="E28" s="8"/>
      <c r="F28" s="8"/>
    </row>
    <row r="29" spans="2:6" s="3" customFormat="1" x14ac:dyDescent="0.3">
      <c r="B29" s="15" t="s">
        <v>114</v>
      </c>
      <c r="C29" s="16">
        <v>1.3906092786173508E-2</v>
      </c>
      <c r="D29"/>
      <c r="E29" s="8"/>
      <c r="F29" s="8"/>
    </row>
    <row r="30" spans="2:6" s="3" customFormat="1" x14ac:dyDescent="0.3">
      <c r="B30" s="15" t="s">
        <v>109</v>
      </c>
      <c r="C30" s="16">
        <v>2.8352193498190258E-2</v>
      </c>
      <c r="D30"/>
      <c r="E30" s="8"/>
      <c r="F30" s="8"/>
    </row>
    <row r="31" spans="2:6" s="3" customFormat="1" x14ac:dyDescent="0.3">
      <c r="B31" s="15" t="s">
        <v>113</v>
      </c>
      <c r="C31" s="16">
        <v>3.1603758877349009E-2</v>
      </c>
      <c r="D31"/>
      <c r="E31" s="8"/>
      <c r="F31" s="8"/>
    </row>
    <row r="32" spans="2:6" s="3" customFormat="1" x14ac:dyDescent="0.3">
      <c r="B32" s="15" t="s">
        <v>110</v>
      </c>
      <c r="C32" s="16">
        <v>3.9216636562959886E-2</v>
      </c>
      <c r="D32"/>
      <c r="E32" s="8"/>
      <c r="F32" s="8"/>
    </row>
    <row r="33" spans="2:7" s="3" customFormat="1" x14ac:dyDescent="0.3">
      <c r="B33" s="15" t="s">
        <v>111</v>
      </c>
      <c r="C33" s="16">
        <v>4.372821850346114E-2</v>
      </c>
      <c r="D33"/>
      <c r="E33" s="8"/>
      <c r="F33" s="8"/>
    </row>
    <row r="34" spans="2:7" s="3" customFormat="1" x14ac:dyDescent="0.3">
      <c r="B34" s="15" t="s">
        <v>115</v>
      </c>
      <c r="C34" s="16">
        <v>8.193789028371469E-2</v>
      </c>
      <c r="D34"/>
      <c r="E34" s="8"/>
      <c r="F34" s="8"/>
    </row>
    <row r="35" spans="2:7" s="3" customFormat="1" x14ac:dyDescent="0.3">
      <c r="B35" s="15" t="s">
        <v>84</v>
      </c>
      <c r="C35" s="16">
        <v>-0.33544874325169127</v>
      </c>
      <c r="D35"/>
      <c r="E35" s="8"/>
      <c r="F35" s="8"/>
    </row>
    <row r="36" spans="2:7" s="3" customFormat="1" x14ac:dyDescent="0.3">
      <c r="B36"/>
      <c r="C36"/>
      <c r="D36"/>
      <c r="E36" s="8"/>
      <c r="F36" s="8"/>
    </row>
    <row r="37" spans="2:7" s="3" customFormat="1" x14ac:dyDescent="0.3">
      <c r="B37" s="14" t="s">
        <v>83</v>
      </c>
      <c r="C37" t="s">
        <v>85</v>
      </c>
      <c r="D37" s="5"/>
      <c r="E37" s="14" t="s">
        <v>83</v>
      </c>
      <c r="F37" t="s">
        <v>85</v>
      </c>
    </row>
    <row r="38" spans="2:7" s="3" customFormat="1" x14ac:dyDescent="0.3">
      <c r="B38" s="15" t="s">
        <v>108</v>
      </c>
      <c r="C38" s="16">
        <v>-0.24405119797278549</v>
      </c>
      <c r="E38" s="40" t="s">
        <v>115</v>
      </c>
      <c r="F38" s="41">
        <v>8.193789028371469E-2</v>
      </c>
      <c r="G38" s="62" t="s">
        <v>143</v>
      </c>
    </row>
    <row r="39" spans="2:7" s="3" customFormat="1" x14ac:dyDescent="0.3">
      <c r="B39" s="15" t="s">
        <v>107</v>
      </c>
      <c r="C39" s="16">
        <v>-0.12942683712048902</v>
      </c>
      <c r="E39" s="40" t="s">
        <v>111</v>
      </c>
      <c r="F39" s="41">
        <v>4.372821850346114E-2</v>
      </c>
      <c r="G39" s="62"/>
    </row>
    <row r="40" spans="2:7" s="3" customFormat="1" x14ac:dyDescent="0.3">
      <c r="B40" s="15" t="s">
        <v>118</v>
      </c>
      <c r="C40" s="16">
        <v>-8.3513971900412751E-2</v>
      </c>
      <c r="E40" s="40" t="s">
        <v>110</v>
      </c>
      <c r="F40" s="41">
        <v>3.9216636562959886E-2</v>
      </c>
      <c r="G40" s="62"/>
    </row>
    <row r="41" spans="2:7" s="3" customFormat="1" x14ac:dyDescent="0.3">
      <c r="B41" s="15" t="s">
        <v>112</v>
      </c>
      <c r="C41" s="16">
        <v>-4.8248701408653928E-2</v>
      </c>
      <c r="E41" s="40" t="s">
        <v>113</v>
      </c>
      <c r="F41" s="41">
        <v>3.1603758877349009E-2</v>
      </c>
      <c r="G41" s="62"/>
    </row>
    <row r="42" spans="2:7" s="3" customFormat="1" x14ac:dyDescent="0.3">
      <c r="B42" s="15" t="s">
        <v>106</v>
      </c>
      <c r="C42" s="16">
        <v>-3.6449636058172127E-2</v>
      </c>
      <c r="D42" s="5"/>
      <c r="E42" s="15" t="s">
        <v>109</v>
      </c>
      <c r="F42" s="16">
        <v>2.8352193498190258E-2</v>
      </c>
    </row>
    <row r="43" spans="2:7" s="3" customFormat="1" x14ac:dyDescent="0.3">
      <c r="B43" s="15" t="s">
        <v>116</v>
      </c>
      <c r="C43" s="16">
        <v>-3.1588855696430232E-2</v>
      </c>
      <c r="D43" s="5"/>
      <c r="E43" s="15" t="s">
        <v>114</v>
      </c>
      <c r="F43" s="16">
        <v>1.3906092786173508E-2</v>
      </c>
    </row>
    <row r="44" spans="2:7" s="3" customFormat="1" x14ac:dyDescent="0.3">
      <c r="B44" s="15" t="s">
        <v>117</v>
      </c>
      <c r="C44" s="16">
        <v>-9.1433360659612763E-4</v>
      </c>
      <c r="D44" s="5"/>
      <c r="E44" s="15" t="s">
        <v>84</v>
      </c>
      <c r="F44" s="16">
        <v>0.23874479051184849</v>
      </c>
    </row>
    <row r="45" spans="2:7" s="3" customFormat="1" x14ac:dyDescent="0.3">
      <c r="B45" s="15" t="s">
        <v>84</v>
      </c>
      <c r="C45" s="16">
        <v>-0.57419353376353977</v>
      </c>
      <c r="D45" s="5"/>
      <c r="E45"/>
      <c r="F45"/>
    </row>
    <row r="46" spans="2:7" s="3" customFormat="1" x14ac:dyDescent="0.3">
      <c r="B46"/>
      <c r="C46"/>
      <c r="D46" s="5"/>
      <c r="E46"/>
      <c r="F46"/>
    </row>
    <row r="47" spans="2:7" s="3" customFormat="1" x14ac:dyDescent="0.3">
      <c r="B47" s="61" t="s">
        <v>147</v>
      </c>
      <c r="C47" s="61"/>
      <c r="D47" s="5"/>
      <c r="E47" s="8"/>
      <c r="F47" s="8"/>
    </row>
    <row r="48" spans="2:7" s="3" customFormat="1" x14ac:dyDescent="0.3">
      <c r="B48" s="61" t="s">
        <v>148</v>
      </c>
      <c r="C48" s="61"/>
      <c r="D48" s="5"/>
      <c r="E48" s="8"/>
      <c r="F48" s="8"/>
    </row>
    <row r="49" spans="2:9" s="3" customFormat="1" x14ac:dyDescent="0.3">
      <c r="B49" s="61" t="s">
        <v>149</v>
      </c>
      <c r="C49" s="61"/>
      <c r="D49" s="5"/>
      <c r="E49" s="8"/>
      <c r="F49" s="8"/>
    </row>
    <row r="50" spans="2:9" x14ac:dyDescent="0.3">
      <c r="B50" s="2"/>
    </row>
    <row r="51" spans="2:9" x14ac:dyDescent="0.3">
      <c r="B51" s="48" t="s">
        <v>75</v>
      </c>
      <c r="C51" s="49" t="s">
        <v>74</v>
      </c>
      <c r="D51" s="49" t="s">
        <v>103</v>
      </c>
      <c r="E51" s="49" t="s">
        <v>73</v>
      </c>
      <c r="F51" s="49" t="s">
        <v>78</v>
      </c>
      <c r="G51" s="49" t="s">
        <v>79</v>
      </c>
      <c r="H51" s="49" t="s">
        <v>80</v>
      </c>
      <c r="I51" s="50" t="s">
        <v>82</v>
      </c>
    </row>
    <row r="52" spans="2:9" x14ac:dyDescent="0.3">
      <c r="B52" s="30" t="s">
        <v>138</v>
      </c>
      <c r="C52" s="31">
        <v>532656298.19999999</v>
      </c>
      <c r="D52" s="31">
        <v>468905824.9000001</v>
      </c>
      <c r="E52" s="21">
        <f>CARPINTERIAMETALICA[[#This Row],[PRESUPUESTO]]-CARPINTERIAMETALICA[[#This Row],[EJECUTADO]]</f>
        <v>63750473.299999893</v>
      </c>
      <c r="F52" s="51">
        <f>CARPINTERIAMETALICA[[#This Row],[PRESUPUESTO]]/$C$52</f>
        <v>1</v>
      </c>
      <c r="G52" s="51">
        <f>CARPINTERIAMETALICA[[#This Row],[EJECUTADO]]/$D$52</f>
        <v>1</v>
      </c>
      <c r="H52" s="53">
        <f>CARPINTERIAMETALICA[[#This Row],[DIFERENCIA]]/CARPINTERIAMETALICA[[#This Row],[PRESUPUESTO]]</f>
        <v>0.11968406928713923</v>
      </c>
      <c r="I52" s="52"/>
    </row>
    <row r="53" spans="2:9" x14ac:dyDescent="0.3">
      <c r="B53" s="44" t="s">
        <v>119</v>
      </c>
      <c r="C53" s="45">
        <v>124463286.72</v>
      </c>
      <c r="D53" s="45">
        <v>113318968.2</v>
      </c>
      <c r="E53" s="21">
        <f>CARPINTERIAMETALICA[[#This Row],[PRESUPUESTO]]-CARPINTERIAMETALICA[[#This Row],[EJECUTADO]]</f>
        <v>11144318.519999996</v>
      </c>
      <c r="F53" s="51">
        <f>CARPINTERIAMETALICA[[#This Row],[PRESUPUESTO]]/$C$52</f>
        <v>0.23366528686621657</v>
      </c>
      <c r="G53" s="51">
        <f>CARPINTERIAMETALICA[[#This Row],[EJECUTADO]]/$D$52</f>
        <v>0.24166679572420893</v>
      </c>
      <c r="H53" s="53">
        <f>CARPINTERIAMETALICA[[#This Row],[DIFERENCIA]]/CARPINTERIAMETALICA[[#This Row],[PRESUPUESTO]]</f>
        <v>8.9539002333040713E-2</v>
      </c>
      <c r="I53" s="52">
        <f>CARPINTERIAMETALICA[[#This Row],[% DESVIACIÓN]]*CARPINTERIAMETALICA[[#This Row],[% EN PPTO]]</f>
        <v>2.0922156665864791E-2</v>
      </c>
    </row>
    <row r="54" spans="2:9" x14ac:dyDescent="0.3">
      <c r="B54" s="44" t="s">
        <v>120</v>
      </c>
      <c r="C54" s="45">
        <v>113748397.3</v>
      </c>
      <c r="D54" s="45">
        <v>30705014.030000001</v>
      </c>
      <c r="E54" s="21">
        <f>CARPINTERIAMETALICA[[#This Row],[PRESUPUESTO]]-CARPINTERIAMETALICA[[#This Row],[EJECUTADO]]</f>
        <v>83043383.269999996</v>
      </c>
      <c r="F54" s="51">
        <f>CARPINTERIAMETALICA[[#This Row],[PRESUPUESTO]]/$C$52</f>
        <v>0.21354933318988023</v>
      </c>
      <c r="G54" s="51">
        <f>CARPINTERIAMETALICA[[#This Row],[EJECUTADO]]/$D$52</f>
        <v>6.5482261894588792E-2</v>
      </c>
      <c r="H54" s="53">
        <f>CARPINTERIAMETALICA[[#This Row],[DIFERENCIA]]/CARPINTERIAMETALICA[[#This Row],[PRESUPUESTO]]</f>
        <v>0.73006200738794935</v>
      </c>
      <c r="I54" s="52">
        <f>CARPINTERIAMETALICA[[#This Row],[% DESVIACIÓN]]*CARPINTERIAMETALICA[[#This Row],[% EN PPTO]]</f>
        <v>0.15590425486496201</v>
      </c>
    </row>
    <row r="55" spans="2:9" x14ac:dyDescent="0.3">
      <c r="B55" s="44" t="s">
        <v>121</v>
      </c>
      <c r="C55" s="45">
        <v>16320000</v>
      </c>
      <c r="D55" s="45">
        <v>0</v>
      </c>
      <c r="E55" s="21">
        <f>CARPINTERIAMETALICA[[#This Row],[PRESUPUESTO]]-CARPINTERIAMETALICA[[#This Row],[EJECUTADO]]</f>
        <v>16320000</v>
      </c>
      <c r="F55" s="51">
        <f>CARPINTERIAMETALICA[[#This Row],[PRESUPUESTO]]/$C$52</f>
        <v>3.0638894264744469E-2</v>
      </c>
      <c r="G55" s="51">
        <f>CARPINTERIAMETALICA[[#This Row],[EJECUTADO]]/$D$52</f>
        <v>0</v>
      </c>
      <c r="H55" s="53">
        <f>CARPINTERIAMETALICA[[#This Row],[DIFERENCIA]]/CARPINTERIAMETALICA[[#This Row],[PRESUPUESTO]]</f>
        <v>1</v>
      </c>
      <c r="I55" s="52">
        <f>CARPINTERIAMETALICA[[#This Row],[% DESVIACIÓN]]*CARPINTERIAMETALICA[[#This Row],[% EN PPTO]]</f>
        <v>3.0638894264744469E-2</v>
      </c>
    </row>
    <row r="56" spans="2:9" x14ac:dyDescent="0.3">
      <c r="B56" s="44" t="s">
        <v>122</v>
      </c>
      <c r="C56" s="45">
        <v>45030000</v>
      </c>
      <c r="D56" s="45">
        <v>41488214.560000002</v>
      </c>
      <c r="E56" s="21">
        <f>CARPINTERIAMETALICA[[#This Row],[PRESUPUESTO]]-CARPINTERIAMETALICA[[#This Row],[EJECUTADO]]</f>
        <v>3541785.4399999976</v>
      </c>
      <c r="F56" s="51">
        <f>CARPINTERIAMETALICA[[#This Row],[PRESUPUESTO]]/$C$52</f>
        <v>8.4538566712098251E-2</v>
      </c>
      <c r="G56" s="51">
        <f>CARPINTERIAMETALICA[[#This Row],[EJECUTADO]]/$D$52</f>
        <v>8.8478778374842901E-2</v>
      </c>
      <c r="H56" s="53">
        <f>CARPINTERIAMETALICA[[#This Row],[DIFERENCIA]]/CARPINTERIAMETALICA[[#This Row],[PRESUPUESTO]]</f>
        <v>7.8653907172995724E-2</v>
      </c>
      <c r="I56" s="52">
        <f>CARPINTERIAMETALICA[[#This Row],[% DESVIACIÓN]]*CARPINTERIAMETALICA[[#This Row],[% EN PPTO]]</f>
        <v>6.6492885787114821E-3</v>
      </c>
    </row>
    <row r="57" spans="2:9" x14ac:dyDescent="0.3">
      <c r="B57" s="44" t="s">
        <v>123</v>
      </c>
      <c r="C57" s="45">
        <v>22144614.18</v>
      </c>
      <c r="D57" s="45">
        <v>644504</v>
      </c>
      <c r="E57" s="21">
        <f>CARPINTERIAMETALICA[[#This Row],[PRESUPUESTO]]-CARPINTERIAMETALICA[[#This Row],[EJECUTADO]]</f>
        <v>21500110.18</v>
      </c>
      <c r="F57" s="51">
        <f>CARPINTERIAMETALICA[[#This Row],[PRESUPUESTO]]/$C$52</f>
        <v>4.1573927230060113E-2</v>
      </c>
      <c r="G57" s="51">
        <f>CARPINTERIAMETALICA[[#This Row],[EJECUTADO]]/$D$52</f>
        <v>1.3744849515090762E-3</v>
      </c>
      <c r="H57" s="53">
        <f>CARPINTERIAMETALICA[[#This Row],[DIFERENCIA]]/CARPINTERIAMETALICA[[#This Row],[PRESUPUESTO]]</f>
        <v>0.97089567717182956</v>
      </c>
      <c r="I57" s="52">
        <f>CARPINTERIAMETALICA[[#This Row],[% DESVIACIÓN]]*CARPINTERIAMETALICA[[#This Row],[% EN PPTO]]</f>
        <v>4.0363946230721579E-2</v>
      </c>
    </row>
    <row r="58" spans="2:9" x14ac:dyDescent="0.3">
      <c r="B58" s="44" t="s">
        <v>124</v>
      </c>
      <c r="C58" s="45">
        <v>750000</v>
      </c>
      <c r="D58" s="45">
        <v>2019776</v>
      </c>
      <c r="E58" s="21">
        <f>CARPINTERIAMETALICA[[#This Row],[PRESUPUESTO]]-CARPINTERIAMETALICA[[#This Row],[EJECUTADO]]</f>
        <v>-1269776</v>
      </c>
      <c r="F58" s="51">
        <f>CARPINTERIAMETALICA[[#This Row],[PRESUPUESTO]]/$C$52</f>
        <v>1.408037420254801E-3</v>
      </c>
      <c r="G58" s="51">
        <f>CARPINTERIAMETALICA[[#This Row],[EJECUTADO]]/$D$52</f>
        <v>4.3074235651279057E-3</v>
      </c>
      <c r="H58" s="53">
        <f>CARPINTERIAMETALICA[[#This Row],[DIFERENCIA]]/CARPINTERIAMETALICA[[#This Row],[PRESUPUESTO]]</f>
        <v>-1.6930346666666667</v>
      </c>
      <c r="I58" s="52">
        <f>CARPINTERIAMETALICA[[#This Row],[% DESVIACIÓN]]*CARPINTERIAMETALICA[[#This Row],[% EN PPTO]]</f>
        <v>-2.3838561644552803E-3</v>
      </c>
    </row>
    <row r="59" spans="2:9" x14ac:dyDescent="0.3">
      <c r="B59" s="44" t="s">
        <v>146</v>
      </c>
      <c r="C59" s="45">
        <v>10200000</v>
      </c>
      <c r="D59" s="45">
        <v>13488372.92</v>
      </c>
      <c r="E59" s="21">
        <f>CARPINTERIAMETALICA[[#This Row],[PRESUPUESTO]]-CARPINTERIAMETALICA[[#This Row],[EJECUTADO]]</f>
        <v>-3288372.92</v>
      </c>
      <c r="F59" s="51">
        <f>CARPINTERIAMETALICA[[#This Row],[PRESUPUESTO]]/$C$52</f>
        <v>1.9149308915465294E-2</v>
      </c>
      <c r="G59" s="51">
        <f>CARPINTERIAMETALICA[[#This Row],[EJECUTADO]]/$D$52</f>
        <v>2.8765633105275586E-2</v>
      </c>
      <c r="H59" s="53">
        <f>CARPINTERIAMETALICA[[#This Row],[DIFERENCIA]]/CARPINTERIAMETALICA[[#This Row],[PRESUPUESTO]]</f>
        <v>-0.32238950196078431</v>
      </c>
      <c r="I59" s="52">
        <f>CARPINTERIAMETALICA[[#This Row],[% DESVIACIÓN]]*CARPINTERIAMETALICA[[#This Row],[% EN PPTO]]</f>
        <v>-6.1735361641500628E-3</v>
      </c>
    </row>
    <row r="60" spans="2:9" x14ac:dyDescent="0.3">
      <c r="B60" s="44" t="s">
        <v>125</v>
      </c>
      <c r="C60" s="45">
        <v>2400000</v>
      </c>
      <c r="D60" s="45">
        <v>1065137.1800000002</v>
      </c>
      <c r="E60" s="21">
        <f>CARPINTERIAMETALICA[[#This Row],[PRESUPUESTO]]-CARPINTERIAMETALICA[[#This Row],[EJECUTADO]]</f>
        <v>1334862.8199999998</v>
      </c>
      <c r="F60" s="51">
        <f>CARPINTERIAMETALICA[[#This Row],[PRESUPUESTO]]/$C$52</f>
        <v>4.5057197448153631E-3</v>
      </c>
      <c r="G60" s="51">
        <f>CARPINTERIAMETALICA[[#This Row],[EJECUTADO]]/$D$52</f>
        <v>2.2715375315014558E-3</v>
      </c>
      <c r="H60" s="53">
        <f>CARPINTERIAMETALICA[[#This Row],[DIFERENCIA]]/CARPINTERIAMETALICA[[#This Row],[PRESUPUESTO]]</f>
        <v>0.5561928416666666</v>
      </c>
      <c r="I60" s="52">
        <f>CARPINTERIAMETALICA[[#This Row],[% DESVIACIÓN]]*CARPINTERIAMETALICA[[#This Row],[% EN PPTO]]</f>
        <v>2.5060490686224647E-3</v>
      </c>
    </row>
    <row r="61" spans="2:9" x14ac:dyDescent="0.3">
      <c r="B61" s="44" t="s">
        <v>126</v>
      </c>
      <c r="C61" s="45">
        <v>0.1</v>
      </c>
      <c r="D61" s="45">
        <v>1497394.12</v>
      </c>
      <c r="E61" s="21">
        <f>CARPINTERIAMETALICA[[#This Row],[PRESUPUESTO]]-CARPINTERIAMETALICA[[#This Row],[EJECUTADO]]</f>
        <v>-1497394.02</v>
      </c>
      <c r="F61" s="51">
        <f>CARPINTERIAMETALICA[[#This Row],[PRESUPUESTO]]/$C$52</f>
        <v>1.8773832270064014E-10</v>
      </c>
      <c r="G61" s="51">
        <f>CARPINTERIAMETALICA[[#This Row],[EJECUTADO]]/$D$52</f>
        <v>3.1933792256032172E-3</v>
      </c>
      <c r="H61" s="53">
        <f>CARPINTERIAMETALICA[[#This Row],[DIFERENCIA]]/CARPINTERIAMETALICA[[#This Row],[PRESUPUESTO]]</f>
        <v>-14973940.199999999</v>
      </c>
      <c r="I61" s="52">
        <f>CARPINTERIAMETALICA[[#This Row],[% DESVIACIÓN]]*CARPINTERIAMETALICA[[#This Row],[% EN PPTO]]</f>
        <v>-2.8111824173676879E-3</v>
      </c>
    </row>
    <row r="62" spans="2:9" x14ac:dyDescent="0.3">
      <c r="B62" s="44" t="s">
        <v>127</v>
      </c>
      <c r="C62" s="45">
        <v>0.1</v>
      </c>
      <c r="D62" s="45">
        <v>4872000</v>
      </c>
      <c r="E62" s="21">
        <f>CARPINTERIAMETALICA[[#This Row],[PRESUPUESTO]]-CARPINTERIAMETALICA[[#This Row],[EJECUTADO]]</f>
        <v>-4871999.9000000004</v>
      </c>
      <c r="F62" s="51">
        <f>CARPINTERIAMETALICA[[#This Row],[PRESUPUESTO]]/$C$52</f>
        <v>1.8773832270064014E-10</v>
      </c>
      <c r="G62" s="51">
        <f>CARPINTERIAMETALICA[[#This Row],[EJECUTADO]]/$D$52</f>
        <v>1.0390146040602104E-2</v>
      </c>
      <c r="H62" s="53">
        <f>CARPINTERIAMETALICA[[#This Row],[DIFERENCIA]]/CARPINTERIAMETALICA[[#This Row],[PRESUPUESTO]]</f>
        <v>-48719999</v>
      </c>
      <c r="I62" s="57">
        <f>CARPINTERIAMETALICA[[#This Row],[% DESVIACIÓN]]*CARPINTERIAMETALICA[[#This Row],[% EN PPTO]]</f>
        <v>-9.1466108942368646E-3</v>
      </c>
    </row>
    <row r="63" spans="2:9" x14ac:dyDescent="0.3">
      <c r="B63" s="44" t="s">
        <v>129</v>
      </c>
      <c r="C63" s="45">
        <v>0.1</v>
      </c>
      <c r="D63" s="45">
        <v>12865303.49</v>
      </c>
      <c r="E63" s="21">
        <f>CARPINTERIAMETALICA[[#This Row],[PRESUPUESTO]]-CARPINTERIAMETALICA[[#This Row],[EJECUTADO]]</f>
        <v>-12865303.390000001</v>
      </c>
      <c r="F63" s="51">
        <f>CARPINTERIAMETALICA[[#This Row],[PRESUPUESTO]]/$C$52</f>
        <v>1.8773832270064014E-10</v>
      </c>
      <c r="G63" s="51">
        <f>CARPINTERIAMETALICA[[#This Row],[EJECUTADO]]/$D$52</f>
        <v>2.7436860040592766E-2</v>
      </c>
      <c r="H63" s="53">
        <f>CARPINTERIAMETALICA[[#This Row],[DIFERENCIA]]/CARPINTERIAMETALICA[[#This Row],[PRESUPUESTO]]</f>
        <v>-128653033.90000001</v>
      </c>
      <c r="I63" s="57">
        <f>CARPINTERIAMETALICA[[#This Row],[% DESVIACIÓN]]*CARPINTERIAMETALICA[[#This Row],[% EN PPTO]]</f>
        <v>-2.4153104794734596E-2</v>
      </c>
    </row>
    <row r="64" spans="2:9" x14ac:dyDescent="0.3">
      <c r="B64" s="44" t="s">
        <v>128</v>
      </c>
      <c r="C64" s="45">
        <v>0.1</v>
      </c>
      <c r="D64" s="45">
        <v>10382700</v>
      </c>
      <c r="E64" s="21">
        <f>CARPINTERIAMETALICA[[#This Row],[PRESUPUESTO]]-CARPINTERIAMETALICA[[#This Row],[EJECUTADO]]</f>
        <v>-10382699.9</v>
      </c>
      <c r="F64" s="51">
        <f>CARPINTERIAMETALICA[[#This Row],[PRESUPUESTO]]/$C$52</f>
        <v>1.8773832270064014E-10</v>
      </c>
      <c r="G64" s="51">
        <f>CARPINTERIAMETALICA[[#This Row],[EJECUTADO]]/$D$52</f>
        <v>2.2142399280738807E-2</v>
      </c>
      <c r="H64" s="53">
        <f>CARPINTERIAMETALICA[[#This Row],[DIFERENCIA]]/CARPINTERIAMETALICA[[#This Row],[PRESUPUESTO]]</f>
        <v>-103826999</v>
      </c>
      <c r="I64" s="57">
        <f>CARPINTERIAMETALICA[[#This Row],[% DESVIACIÓN]]*CARPINTERIAMETALICA[[#This Row],[% EN PPTO]]</f>
        <v>-1.9492306643301042E-2</v>
      </c>
    </row>
    <row r="65" spans="2:9" x14ac:dyDescent="0.3">
      <c r="B65" s="44" t="s">
        <v>131</v>
      </c>
      <c r="C65" s="45">
        <v>197600000</v>
      </c>
      <c r="D65" s="45">
        <v>227407855.94</v>
      </c>
      <c r="E65" s="21">
        <f>CARPINTERIAMETALICA[[#This Row],[PRESUPUESTO]]-CARPINTERIAMETALICA[[#This Row],[EJECUTADO]]</f>
        <v>-29807855.939999998</v>
      </c>
      <c r="F65" s="51">
        <f>CARPINTERIAMETALICA[[#This Row],[PRESUPUESTO]]/$C$52</f>
        <v>0.37097092565646489</v>
      </c>
      <c r="G65" s="51">
        <f>CARPINTERIAMETALICA[[#This Row],[EJECUTADO]]/$D$52</f>
        <v>0.4849755406397383</v>
      </c>
      <c r="H65" s="53">
        <f>CARPINTERIAMETALICA[[#This Row],[DIFERENCIA]]/CARPINTERIAMETALICA[[#This Row],[PRESUPUESTO]]</f>
        <v>-0.15084947338056678</v>
      </c>
      <c r="I65" s="57">
        <f>CARPINTERIAMETALICA[[#This Row],[% DESVIACIÓN]]*CARPINTERIAMETALICA[[#This Row],[% EN PPTO]]</f>
        <v>-5.5960768774779117E-2</v>
      </c>
    </row>
    <row r="66" spans="2:9" x14ac:dyDescent="0.3">
      <c r="B66" s="44" t="s">
        <v>130</v>
      </c>
      <c r="C66" s="45">
        <v>0.1</v>
      </c>
      <c r="D66" s="45">
        <v>6159584.4199999999</v>
      </c>
      <c r="E66" s="21">
        <f>CARPINTERIAMETALICA[[#This Row],[PRESUPUESTO]]-CARPINTERIAMETALICA[[#This Row],[EJECUTADO]]</f>
        <v>-6159584.3200000003</v>
      </c>
      <c r="F66" s="51">
        <f>CARPINTERIAMETALICA[[#This Row],[PRESUPUESTO]]/$C$52</f>
        <v>1.8773832270064014E-10</v>
      </c>
      <c r="G66" s="51">
        <f>CARPINTERIAMETALICA[[#This Row],[EJECUTADO]]/$D$52</f>
        <v>1.3136079982187483E-2</v>
      </c>
      <c r="H66" s="53">
        <f>CARPINTERIAMETALICA[[#This Row],[DIFERENCIA]]/CARPINTERIAMETALICA[[#This Row],[PRESUPUESTO]]</f>
        <v>-61595843.200000003</v>
      </c>
      <c r="I66" s="57">
        <f>CARPINTERIAMETALICA[[#This Row],[% DESVIACIÓN]]*CARPINTERIAMETALICA[[#This Row],[% EN PPTO]]</f>
        <v>-1.1563900287699632E-2</v>
      </c>
    </row>
    <row r="67" spans="2:9" x14ac:dyDescent="0.3">
      <c r="B67" s="44" t="s">
        <v>132</v>
      </c>
      <c r="C67" s="45">
        <v>0.1</v>
      </c>
      <c r="D67" s="45">
        <v>2431000.04</v>
      </c>
      <c r="E67" s="21">
        <f>CARPINTERIAMETALICA[[#This Row],[PRESUPUESTO]]-CARPINTERIAMETALICA[[#This Row],[EJECUTADO]]</f>
        <v>-2430999.94</v>
      </c>
      <c r="F67" s="51">
        <f>CARPINTERIAMETALICA[[#This Row],[PRESUPUESTO]]/$C$52</f>
        <v>1.8773832270064014E-10</v>
      </c>
      <c r="G67" s="51">
        <f>CARPINTERIAMETALICA[[#This Row],[EJECUTADO]]/$D$52</f>
        <v>5.1844099836431774E-3</v>
      </c>
      <c r="H67" s="53">
        <f>CARPINTERIAMETALICA[[#This Row],[DIFERENCIA]]/CARPINTERIAMETALICA[[#This Row],[PRESUPUESTO]]</f>
        <v>-24309999.399999999</v>
      </c>
      <c r="I67" s="57">
        <f>CARPINTERIAMETALICA[[#This Row],[% DESVIACIÓN]]*CARPINTERIAMETALICA[[#This Row],[% EN PPTO]]</f>
        <v>-4.5639185122095683E-3</v>
      </c>
    </row>
    <row r="68" spans="2:9" x14ac:dyDescent="0.3">
      <c r="B68" s="46" t="s">
        <v>133</v>
      </c>
      <c r="C68" s="47">
        <v>0.1</v>
      </c>
      <c r="D68" s="47">
        <v>560000</v>
      </c>
      <c r="E68" s="54">
        <f>CARPINTERIAMETALICA[[#This Row],[PRESUPUESTO]]-CARPINTERIAMETALICA[[#This Row],[EJECUTADO]]</f>
        <v>-559999.9</v>
      </c>
      <c r="F68" s="55">
        <f>CARPINTERIAMETALICA[[#This Row],[PRESUPUESTO]]/$C$52</f>
        <v>1.8773832270064014E-10</v>
      </c>
      <c r="G68" s="55">
        <f>CARPINTERIAMETALICA[[#This Row],[EJECUTADO]]/$D$52</f>
        <v>1.1942696598393225E-3</v>
      </c>
      <c r="H68" s="58">
        <f>CARPINTERIAMETALICA[[#This Row],[DIFERENCIA]]/CARPINTERIAMETALICA[[#This Row],[PRESUPUESTO]]</f>
        <v>-5599999</v>
      </c>
      <c r="I68" s="59">
        <f>CARPINTERIAMETALICA[[#This Row],[% DESVIACIÓN]]*CARPINTERIAMETALICA[[#This Row],[% EN PPTO]]</f>
        <v>-1.0513344193852621E-3</v>
      </c>
    </row>
    <row r="69" spans="2:9" x14ac:dyDescent="0.3">
      <c r="B69" s="2"/>
    </row>
    <row r="70" spans="2:9" s="3" customFormat="1" x14ac:dyDescent="0.3">
      <c r="B70" s="17" t="s">
        <v>138</v>
      </c>
      <c r="C70" s="5"/>
      <c r="D70" s="5"/>
      <c r="E70" s="8"/>
      <c r="F70" s="8"/>
    </row>
    <row r="71" spans="2:9" s="3" customFormat="1" ht="13.2" x14ac:dyDescent="0.3">
      <c r="B71" s="6"/>
      <c r="C71" s="5"/>
      <c r="D71" s="5"/>
      <c r="E71" s="8"/>
      <c r="F71" s="8"/>
    </row>
    <row r="72" spans="2:9" s="3" customFormat="1" x14ac:dyDescent="0.3">
      <c r="B72" s="14" t="s">
        <v>83</v>
      </c>
      <c r="C72" t="s">
        <v>85</v>
      </c>
      <c r="D72"/>
      <c r="E72" s="8"/>
      <c r="F72" s="8"/>
    </row>
    <row r="73" spans="2:9" s="3" customFormat="1" x14ac:dyDescent="0.3">
      <c r="B73" s="15" t="s">
        <v>131</v>
      </c>
      <c r="C73" s="16">
        <v>-5.5960768774779117E-2</v>
      </c>
      <c r="D73"/>
      <c r="E73" s="8"/>
      <c r="F73" s="8"/>
    </row>
    <row r="74" spans="2:9" s="3" customFormat="1" x14ac:dyDescent="0.3">
      <c r="B74" s="15" t="s">
        <v>129</v>
      </c>
      <c r="C74" s="16">
        <v>-2.4153104794734596E-2</v>
      </c>
      <c r="D74"/>
      <c r="E74" s="8"/>
      <c r="F74" s="8"/>
    </row>
    <row r="75" spans="2:9" s="3" customFormat="1" x14ac:dyDescent="0.3">
      <c r="B75" s="15" t="s">
        <v>128</v>
      </c>
      <c r="C75" s="16">
        <v>-1.9492306643301042E-2</v>
      </c>
      <c r="D75"/>
      <c r="E75" s="8"/>
      <c r="F75" s="8"/>
    </row>
    <row r="76" spans="2:9" s="3" customFormat="1" x14ac:dyDescent="0.3">
      <c r="B76" s="15" t="s">
        <v>130</v>
      </c>
      <c r="C76" s="16">
        <v>-1.1563900287699632E-2</v>
      </c>
      <c r="D76"/>
      <c r="E76" s="8"/>
      <c r="F76" s="8"/>
    </row>
    <row r="77" spans="2:9" s="3" customFormat="1" x14ac:dyDescent="0.3">
      <c r="B77" s="15" t="s">
        <v>127</v>
      </c>
      <c r="C77" s="16">
        <v>-9.1466108942368646E-3</v>
      </c>
      <c r="D77"/>
      <c r="E77" s="8"/>
      <c r="F77" s="8"/>
    </row>
    <row r="78" spans="2:9" s="3" customFormat="1" x14ac:dyDescent="0.3">
      <c r="B78" s="15" t="s">
        <v>146</v>
      </c>
      <c r="C78" s="16">
        <v>-6.1735361641500628E-3</v>
      </c>
      <c r="D78"/>
      <c r="E78" s="8"/>
      <c r="F78" s="8"/>
    </row>
    <row r="79" spans="2:9" s="3" customFormat="1" x14ac:dyDescent="0.3">
      <c r="B79" s="15" t="s">
        <v>132</v>
      </c>
      <c r="C79" s="16">
        <v>-4.5639185122095683E-3</v>
      </c>
      <c r="D79"/>
      <c r="E79" s="8"/>
      <c r="F79" s="8"/>
    </row>
    <row r="80" spans="2:9" s="3" customFormat="1" x14ac:dyDescent="0.3">
      <c r="B80" s="15" t="s">
        <v>126</v>
      </c>
      <c r="C80" s="16">
        <v>-2.8111824173676879E-3</v>
      </c>
      <c r="D80"/>
      <c r="E80" s="8"/>
      <c r="F80" s="8"/>
    </row>
    <row r="81" spans="2:7" s="3" customFormat="1" x14ac:dyDescent="0.3">
      <c r="B81" s="15" t="s">
        <v>124</v>
      </c>
      <c r="C81" s="16">
        <v>-2.3838561644552803E-3</v>
      </c>
      <c r="D81"/>
      <c r="E81" s="8"/>
      <c r="F81" s="8"/>
    </row>
    <row r="82" spans="2:7" s="3" customFormat="1" x14ac:dyDescent="0.3">
      <c r="B82" s="15" t="s">
        <v>133</v>
      </c>
      <c r="C82" s="16">
        <v>-1.0513344193852621E-3</v>
      </c>
      <c r="D82"/>
      <c r="E82" s="8"/>
      <c r="F82" s="8"/>
    </row>
    <row r="83" spans="2:7" s="3" customFormat="1" x14ac:dyDescent="0.3">
      <c r="B83" s="15" t="s">
        <v>138</v>
      </c>
      <c r="C83" s="16"/>
      <c r="D83"/>
      <c r="E83" s="8"/>
      <c r="F83" s="8"/>
    </row>
    <row r="84" spans="2:7" s="3" customFormat="1" x14ac:dyDescent="0.3">
      <c r="B84" s="15" t="s">
        <v>125</v>
      </c>
      <c r="C84" s="16">
        <v>2.5060490686224647E-3</v>
      </c>
      <c r="D84"/>
      <c r="E84" s="8"/>
      <c r="F84" s="8"/>
    </row>
    <row r="85" spans="2:7" s="3" customFormat="1" x14ac:dyDescent="0.3">
      <c r="B85" s="15" t="s">
        <v>122</v>
      </c>
      <c r="C85" s="16">
        <v>6.6492885787114821E-3</v>
      </c>
      <c r="D85"/>
      <c r="E85" s="8"/>
      <c r="F85" s="8"/>
    </row>
    <row r="86" spans="2:7" s="3" customFormat="1" x14ac:dyDescent="0.3">
      <c r="B86" s="15" t="s">
        <v>119</v>
      </c>
      <c r="C86" s="16">
        <v>2.0922156665864791E-2</v>
      </c>
      <c r="D86"/>
      <c r="E86" s="8"/>
      <c r="F86" s="8"/>
    </row>
    <row r="87" spans="2:7" s="3" customFormat="1" x14ac:dyDescent="0.3">
      <c r="B87" s="15" t="s">
        <v>121</v>
      </c>
      <c r="C87" s="16">
        <v>3.0638894264744469E-2</v>
      </c>
      <c r="D87"/>
      <c r="E87" s="8"/>
      <c r="F87" s="8"/>
    </row>
    <row r="88" spans="2:7" s="3" customFormat="1" x14ac:dyDescent="0.3">
      <c r="B88" s="15" t="s">
        <v>123</v>
      </c>
      <c r="C88" s="16">
        <v>4.0363946230721579E-2</v>
      </c>
      <c r="D88"/>
      <c r="E88" s="8"/>
      <c r="F88" s="8"/>
    </row>
    <row r="89" spans="2:7" s="3" customFormat="1" x14ac:dyDescent="0.3">
      <c r="B89" s="15" t="s">
        <v>120</v>
      </c>
      <c r="C89" s="16">
        <v>0.15590425486496201</v>
      </c>
      <c r="D89"/>
      <c r="E89" s="8"/>
      <c r="F89" s="8"/>
    </row>
    <row r="90" spans="2:7" s="3" customFormat="1" x14ac:dyDescent="0.3">
      <c r="B90" s="15" t="s">
        <v>84</v>
      </c>
      <c r="C90" s="16">
        <v>0.11968407060130765</v>
      </c>
      <c r="D90"/>
      <c r="E90" s="8"/>
      <c r="F90" s="8"/>
    </row>
    <row r="91" spans="2:7" s="3" customFormat="1" x14ac:dyDescent="0.3">
      <c r="B91" s="15"/>
      <c r="C91" s="16"/>
      <c r="D91"/>
      <c r="E91" s="8"/>
      <c r="F91" s="8"/>
    </row>
    <row r="92" spans="2:7" s="3" customFormat="1" x14ac:dyDescent="0.3">
      <c r="B92" s="14" t="s">
        <v>83</v>
      </c>
      <c r="C92" t="s">
        <v>85</v>
      </c>
      <c r="D92" s="5"/>
      <c r="E92" s="14" t="s">
        <v>83</v>
      </c>
      <c r="F92" t="s">
        <v>85</v>
      </c>
    </row>
    <row r="93" spans="2:7" s="3" customFormat="1" ht="15" customHeight="1" x14ac:dyDescent="0.3">
      <c r="B93" s="15" t="s">
        <v>131</v>
      </c>
      <c r="C93" s="16">
        <v>-5.5960768774779117E-2</v>
      </c>
      <c r="E93" s="40" t="s">
        <v>120</v>
      </c>
      <c r="F93" s="41">
        <v>0.15590425486496201</v>
      </c>
      <c r="G93" s="62" t="s">
        <v>143</v>
      </c>
    </row>
    <row r="94" spans="2:7" s="3" customFormat="1" x14ac:dyDescent="0.3">
      <c r="B94" s="15" t="s">
        <v>129</v>
      </c>
      <c r="C94" s="16">
        <v>-2.4153104794734596E-2</v>
      </c>
      <c r="E94" s="40" t="s">
        <v>123</v>
      </c>
      <c r="F94" s="41">
        <v>4.0363946230721579E-2</v>
      </c>
      <c r="G94" s="62"/>
    </row>
    <row r="95" spans="2:7" s="3" customFormat="1" x14ac:dyDescent="0.3">
      <c r="B95" s="15" t="s">
        <v>128</v>
      </c>
      <c r="C95" s="16">
        <v>-1.9492306643301042E-2</v>
      </c>
      <c r="E95" s="15" t="s">
        <v>121</v>
      </c>
      <c r="F95" s="16">
        <v>3.0638894264744469E-2</v>
      </c>
      <c r="G95" s="20"/>
    </row>
    <row r="96" spans="2:7" s="3" customFormat="1" x14ac:dyDescent="0.3">
      <c r="B96" s="15" t="s">
        <v>130</v>
      </c>
      <c r="C96" s="16">
        <v>-1.1563900287699632E-2</v>
      </c>
      <c r="E96" s="15" t="s">
        <v>119</v>
      </c>
      <c r="F96" s="16">
        <v>2.0922156665864791E-2</v>
      </c>
      <c r="G96" s="20"/>
    </row>
    <row r="97" spans="2:9" s="3" customFormat="1" x14ac:dyDescent="0.3">
      <c r="B97" s="15" t="s">
        <v>127</v>
      </c>
      <c r="C97" s="16">
        <v>-9.1466108942368646E-3</v>
      </c>
      <c r="D97" s="23"/>
      <c r="E97" s="15" t="s">
        <v>122</v>
      </c>
      <c r="F97" s="16">
        <v>6.6492885787114821E-3</v>
      </c>
    </row>
    <row r="98" spans="2:9" s="3" customFormat="1" x14ac:dyDescent="0.3">
      <c r="B98" s="15" t="s">
        <v>146</v>
      </c>
      <c r="C98" s="16">
        <v>-6.1735361641500628E-3</v>
      </c>
      <c r="D98" s="23"/>
      <c r="E98" s="15" t="s">
        <v>125</v>
      </c>
      <c r="F98" s="16">
        <v>2.5060490686224647E-3</v>
      </c>
    </row>
    <row r="99" spans="2:9" s="3" customFormat="1" x14ac:dyDescent="0.3">
      <c r="B99" s="15" t="s">
        <v>132</v>
      </c>
      <c r="C99" s="16">
        <v>-4.5639185122095683E-3</v>
      </c>
      <c r="D99" s="23"/>
      <c r="E99" s="15" t="s">
        <v>84</v>
      </c>
      <c r="F99" s="16">
        <v>0.25698458967362675</v>
      </c>
    </row>
    <row r="100" spans="2:9" s="3" customFormat="1" x14ac:dyDescent="0.3">
      <c r="B100" s="15" t="s">
        <v>126</v>
      </c>
      <c r="C100" s="16">
        <v>-2.8111824173676879E-3</v>
      </c>
      <c r="D100" s="5"/>
      <c r="E100"/>
      <c r="F100"/>
    </row>
    <row r="101" spans="2:9" s="3" customFormat="1" x14ac:dyDescent="0.3">
      <c r="B101" s="15" t="s">
        <v>124</v>
      </c>
      <c r="C101" s="16">
        <v>-2.3838561644552803E-3</v>
      </c>
      <c r="D101" s="5"/>
      <c r="E101"/>
      <c r="F101"/>
    </row>
    <row r="102" spans="2:9" s="3" customFormat="1" x14ac:dyDescent="0.3">
      <c r="B102" s="15" t="s">
        <v>133</v>
      </c>
      <c r="C102" s="16">
        <v>-1.0513344193852621E-3</v>
      </c>
      <c r="D102" s="5"/>
      <c r="E102" s="8"/>
      <c r="F102" s="8"/>
    </row>
    <row r="103" spans="2:9" s="3" customFormat="1" x14ac:dyDescent="0.3">
      <c r="B103" s="15" t="s">
        <v>84</v>
      </c>
      <c r="C103" s="16">
        <v>-0.13730051907231913</v>
      </c>
      <c r="D103" s="5"/>
      <c r="E103" s="8"/>
      <c r="F103" s="8"/>
    </row>
    <row r="104" spans="2:9" s="3" customFormat="1" ht="13.2" x14ac:dyDescent="0.3">
      <c r="D104" s="5"/>
      <c r="E104" s="8"/>
      <c r="F104" s="8"/>
    </row>
    <row r="105" spans="2:9" x14ac:dyDescent="0.3">
      <c r="B105" s="61" t="s">
        <v>150</v>
      </c>
      <c r="C105" s="61"/>
    </row>
    <row r="106" spans="2:9" x14ac:dyDescent="0.3">
      <c r="B106" s="61" t="s">
        <v>151</v>
      </c>
      <c r="C106" s="61"/>
    </row>
    <row r="107" spans="2:9" x14ac:dyDescent="0.3">
      <c r="B107" s="61" t="s">
        <v>152</v>
      </c>
      <c r="C107" s="61"/>
    </row>
    <row r="108" spans="2:9" x14ac:dyDescent="0.3">
      <c r="B108" s="2"/>
    </row>
    <row r="109" spans="2:9" x14ac:dyDescent="0.3">
      <c r="B109" s="48" t="s">
        <v>75</v>
      </c>
      <c r="C109" s="49" t="s">
        <v>74</v>
      </c>
      <c r="D109" s="49" t="s">
        <v>103</v>
      </c>
      <c r="E109" s="49" t="s">
        <v>73</v>
      </c>
      <c r="F109" s="49" t="s">
        <v>78</v>
      </c>
      <c r="G109" s="49" t="s">
        <v>79</v>
      </c>
      <c r="H109" s="49" t="s">
        <v>80</v>
      </c>
      <c r="I109" s="50" t="s">
        <v>82</v>
      </c>
    </row>
    <row r="110" spans="2:9" x14ac:dyDescent="0.3">
      <c r="B110" s="30" t="s">
        <v>104</v>
      </c>
      <c r="C110" s="31">
        <v>438323967.04000002</v>
      </c>
      <c r="D110" s="31">
        <v>309862100.12</v>
      </c>
      <c r="E110" s="21">
        <f>MESONES[[#This Row],[PRESUPUESTO]]-MESONES[[#This Row],[EJECUTADO]]</f>
        <v>128461866.92000002</v>
      </c>
      <c r="F110" s="51">
        <f>MESONES[[#This Row],[PRESUPUESTO]]/$C$110</f>
        <v>1</v>
      </c>
      <c r="G110" s="51">
        <f>MESONES[[#This Row],[EJECUTADO]]/$D$110</f>
        <v>1</v>
      </c>
      <c r="H110" s="51">
        <f>MESONES[[#This Row],[DIFERENCIA]]/MESONES[[#This Row],[PRESUPUESTO]]</f>
        <v>0.29307516033746112</v>
      </c>
      <c r="I110" s="52"/>
    </row>
    <row r="111" spans="2:9" x14ac:dyDescent="0.3">
      <c r="B111" s="44" t="s">
        <v>140</v>
      </c>
      <c r="C111" s="45">
        <v>375836480</v>
      </c>
      <c r="D111" s="45">
        <v>268407537.55999997</v>
      </c>
      <c r="E111" s="21">
        <f>MESONES[[#This Row],[PRESUPUESTO]]-MESONES[[#This Row],[EJECUTADO]]</f>
        <v>107428942.44000003</v>
      </c>
      <c r="F111" s="51">
        <f>MESONES[[#This Row],[PRESUPUESTO]]/$C$110</f>
        <v>0.85743994912717691</v>
      </c>
      <c r="G111" s="51">
        <f>MESONES[[#This Row],[EJECUTADO]]/$D$110</f>
        <v>0.86621609243613218</v>
      </c>
      <c r="H111" s="51">
        <f>MESONES[[#This Row],[DIFERENCIA]]/MESONES[[#This Row],[PRESUPUESTO]]</f>
        <v>0.28583958225662404</v>
      </c>
      <c r="I111" s="52">
        <f>MESONES[[#This Row],[% DESVIACIÓN]]*MESONES[[#This Row],[% EN PPTO]]</f>
        <v>0.24509027686865323</v>
      </c>
    </row>
    <row r="112" spans="2:9" x14ac:dyDescent="0.3">
      <c r="B112" s="46" t="s">
        <v>139</v>
      </c>
      <c r="C112" s="47">
        <v>62487487.039999999</v>
      </c>
      <c r="D112" s="47">
        <v>41454562.560000002</v>
      </c>
      <c r="E112" s="54">
        <f>MESONES[[#This Row],[PRESUPUESTO]]-MESONES[[#This Row],[EJECUTADO]]</f>
        <v>21032924.479999997</v>
      </c>
      <c r="F112" s="55">
        <f>MESONES[[#This Row],[PRESUPUESTO]]/$C$110</f>
        <v>0.142560050872823</v>
      </c>
      <c r="G112" s="55">
        <f>MESONES[[#This Row],[EJECUTADO]]/$D$110</f>
        <v>0.13378390756386771</v>
      </c>
      <c r="H112" s="55">
        <f>MESONES[[#This Row],[DIFERENCIA]]/MESONES[[#This Row],[PRESUPUESTO]]</f>
        <v>0.33659418031223165</v>
      </c>
      <c r="I112" s="56">
        <f>MESONES[[#This Row],[% DESVIACIÓN]]*MESONES[[#This Row],[% EN PPTO]]</f>
        <v>4.7984883468807901E-2</v>
      </c>
    </row>
    <row r="113" spans="2:8" x14ac:dyDescent="0.3">
      <c r="B113" s="2"/>
    </row>
    <row r="114" spans="2:8" s="3" customFormat="1" x14ac:dyDescent="0.3">
      <c r="B114" s="17" t="s">
        <v>141</v>
      </c>
      <c r="C114" s="5"/>
      <c r="D114" s="5"/>
      <c r="E114" s="8"/>
      <c r="F114" s="8"/>
    </row>
    <row r="115" spans="2:8" s="3" customFormat="1" ht="13.2" x14ac:dyDescent="0.3">
      <c r="B115" s="6"/>
      <c r="C115" s="5"/>
      <c r="D115" s="5"/>
      <c r="E115" s="8"/>
      <c r="F115" s="8"/>
    </row>
    <row r="116" spans="2:8" s="3" customFormat="1" x14ac:dyDescent="0.3">
      <c r="B116" s="14" t="s">
        <v>83</v>
      </c>
      <c r="C116" t="s">
        <v>85</v>
      </c>
      <c r="D116"/>
      <c r="E116" s="8"/>
      <c r="F116" s="8"/>
    </row>
    <row r="117" spans="2:8" s="3" customFormat="1" x14ac:dyDescent="0.3">
      <c r="B117" s="15" t="s">
        <v>104</v>
      </c>
      <c r="C117" s="16"/>
      <c r="D117"/>
      <c r="E117" s="8"/>
      <c r="F117" s="8"/>
    </row>
    <row r="118" spans="2:8" s="3" customFormat="1" x14ac:dyDescent="0.3">
      <c r="B118" s="15" t="s">
        <v>139</v>
      </c>
      <c r="C118" s="16">
        <v>4.7984883468807901E-2</v>
      </c>
      <c r="D118"/>
      <c r="E118" s="8"/>
      <c r="F118" s="8"/>
    </row>
    <row r="119" spans="2:8" s="3" customFormat="1" x14ac:dyDescent="0.3">
      <c r="B119" s="15" t="s">
        <v>140</v>
      </c>
      <c r="C119" s="16">
        <v>0.24509027686865323</v>
      </c>
      <c r="D119"/>
      <c r="E119" s="8"/>
      <c r="F119" s="8"/>
    </row>
    <row r="120" spans="2:8" s="3" customFormat="1" x14ac:dyDescent="0.3">
      <c r="B120" s="15" t="s">
        <v>84</v>
      </c>
      <c r="C120" s="16">
        <v>0.29307516033746112</v>
      </c>
      <c r="D120"/>
      <c r="E120" s="8"/>
      <c r="F120" s="8"/>
    </row>
    <row r="121" spans="2:8" s="3" customFormat="1" x14ac:dyDescent="0.3">
      <c r="B121"/>
      <c r="C121"/>
      <c r="D121"/>
      <c r="E121" s="8"/>
      <c r="F121" s="8"/>
    </row>
    <row r="122" spans="2:8" s="3" customFormat="1" x14ac:dyDescent="0.3">
      <c r="B122" s="14" t="s">
        <v>83</v>
      </c>
      <c r="C122" t="s">
        <v>85</v>
      </c>
      <c r="D122" s="5"/>
      <c r="E122" s="14" t="s">
        <v>83</v>
      </c>
      <c r="F122" t="s">
        <v>85</v>
      </c>
    </row>
    <row r="123" spans="2:8" s="3" customFormat="1" ht="15" customHeight="1" x14ac:dyDescent="0.3">
      <c r="B123" s="15" t="s">
        <v>84</v>
      </c>
      <c r="C123" s="16"/>
      <c r="E123" s="40" t="s">
        <v>140</v>
      </c>
      <c r="F123" s="41">
        <v>0.24509027686865323</v>
      </c>
      <c r="G123" s="62" t="s">
        <v>155</v>
      </c>
      <c r="H123" s="62"/>
    </row>
    <row r="124" spans="2:8" s="3" customFormat="1" x14ac:dyDescent="0.3">
      <c r="B124"/>
      <c r="C124"/>
      <c r="E124" s="15" t="s">
        <v>139</v>
      </c>
      <c r="F124" s="16">
        <v>4.7984883468807901E-2</v>
      </c>
      <c r="G124" s="20"/>
    </row>
    <row r="125" spans="2:8" s="3" customFormat="1" x14ac:dyDescent="0.3">
      <c r="B125" s="61" t="s">
        <v>153</v>
      </c>
      <c r="C125" s="61"/>
      <c r="E125" s="15" t="s">
        <v>84</v>
      </c>
      <c r="F125" s="16">
        <v>0.29307516033746112</v>
      </c>
      <c r="G125" s="20"/>
    </row>
    <row r="126" spans="2:8" s="3" customFormat="1" x14ac:dyDescent="0.3">
      <c r="B126" s="61" t="s">
        <v>154</v>
      </c>
      <c r="C126" s="61"/>
      <c r="E126"/>
      <c r="F126"/>
      <c r="G126" s="22"/>
    </row>
    <row r="127" spans="2:8" s="3" customFormat="1" x14ac:dyDescent="0.3">
      <c r="B127" s="61" t="s">
        <v>144</v>
      </c>
      <c r="C127" s="61"/>
      <c r="D127" s="5"/>
      <c r="E127"/>
      <c r="F127"/>
    </row>
    <row r="128" spans="2:8" x14ac:dyDescent="0.3">
      <c r="B128" s="2"/>
    </row>
    <row r="129" spans="2:9" x14ac:dyDescent="0.3">
      <c r="B129" s="48" t="s">
        <v>75</v>
      </c>
      <c r="C129" s="49" t="s">
        <v>74</v>
      </c>
      <c r="D129" s="49" t="s">
        <v>103</v>
      </c>
      <c r="E129" s="49" t="s">
        <v>73</v>
      </c>
      <c r="F129" s="49" t="s">
        <v>78</v>
      </c>
      <c r="G129" s="49" t="s">
        <v>79</v>
      </c>
      <c r="H129" s="49" t="s">
        <v>80</v>
      </c>
      <c r="I129" s="50" t="s">
        <v>82</v>
      </c>
    </row>
    <row r="130" spans="2:9" x14ac:dyDescent="0.3">
      <c r="B130" s="30" t="s">
        <v>105</v>
      </c>
      <c r="C130" s="60">
        <v>25672601.759999998</v>
      </c>
      <c r="D130" s="60">
        <v>19270572.050000001</v>
      </c>
      <c r="E130" s="21">
        <f>COMUNICACIONES[[#This Row],[PRESUPUESTO]]-COMUNICACIONES[[#This Row],[EJECUTADO]]</f>
        <v>6402029.7099999972</v>
      </c>
      <c r="F130" s="53">
        <f>COMUNICACIONES[[#This Row],[PRESUPUESTO]]/$C$130</f>
        <v>1</v>
      </c>
      <c r="G130" s="51">
        <f>COMUNICACIONES[[#This Row],[EJECUTADO]]/$D$130</f>
        <v>1</v>
      </c>
      <c r="H130" s="51">
        <f>COMUNICACIONES[[#This Row],[DIFERENCIA]]/COMUNICACIONES[[#This Row],[PRESUPUESTO]]</f>
        <v>0.24937206481249127</v>
      </c>
      <c r="I130" s="52"/>
    </row>
    <row r="131" spans="2:9" x14ac:dyDescent="0.3">
      <c r="B131" s="44" t="s">
        <v>134</v>
      </c>
      <c r="C131" s="45">
        <v>0.01</v>
      </c>
      <c r="D131" s="45">
        <v>14398644.73</v>
      </c>
      <c r="E131" s="21">
        <f>COMUNICACIONES[[#This Row],[PRESUPUESTO]]-COMUNICACIONES[[#This Row],[EJECUTADO]]</f>
        <v>-14398644.720000001</v>
      </c>
      <c r="F131" s="53">
        <f>COMUNICACIONES[[#This Row],[PRESUPUESTO]]/$C$130</f>
        <v>3.8952031794380942E-10</v>
      </c>
      <c r="G131" s="51">
        <f>COMUNICACIONES[[#This Row],[EJECUTADO]]/$D$130</f>
        <v>0.74718304639015631</v>
      </c>
      <c r="H131" s="51">
        <f>COMUNICACIONES[[#This Row],[DIFERENCIA]]/COMUNICACIONES[[#This Row],[PRESUPUESTO]]</f>
        <v>-1439864472</v>
      </c>
      <c r="I131" s="52">
        <f>COMUNICACIONES[[#This Row],[% DESVIACIÓN]]*COMUNICACIONES[[#This Row],[% EN PPTO]]</f>
        <v>-0.56085646692943525</v>
      </c>
    </row>
    <row r="132" spans="2:9" x14ac:dyDescent="0.3">
      <c r="B132" s="44" t="s">
        <v>135</v>
      </c>
      <c r="C132" s="45">
        <v>25672601.759999998</v>
      </c>
      <c r="D132" s="45">
        <v>3412096.0199999996</v>
      </c>
      <c r="E132" s="21">
        <f>COMUNICACIONES[[#This Row],[PRESUPUESTO]]-COMUNICACIONES[[#This Row],[EJECUTADO]]</f>
        <v>22260505.739999998</v>
      </c>
      <c r="F132" s="53">
        <f>COMUNICACIONES[[#This Row],[PRESUPUESTO]]/$C$130</f>
        <v>1</v>
      </c>
      <c r="G132" s="51">
        <f>COMUNICACIONES[[#This Row],[EJECUTADO]]/$D$130</f>
        <v>0.17706251849435883</v>
      </c>
      <c r="H132" s="51">
        <f>COMUNICACIONES[[#This Row],[DIFERENCIA]]/COMUNICACIONES[[#This Row],[PRESUPUESTO]]</f>
        <v>0.8670919273434794</v>
      </c>
      <c r="I132" s="52">
        <f>COMUNICACIONES[[#This Row],[% DESVIACIÓN]]*COMUNICACIONES[[#This Row],[% EN PPTO]]</f>
        <v>0.8670919273434794</v>
      </c>
    </row>
    <row r="133" spans="2:9" x14ac:dyDescent="0.3">
      <c r="B133" s="46" t="s">
        <v>136</v>
      </c>
      <c r="C133" s="47">
        <v>0.01</v>
      </c>
      <c r="D133" s="47">
        <v>1459831.3</v>
      </c>
      <c r="E133" s="54">
        <f>COMUNICACIONES[[#This Row],[PRESUPUESTO]]-COMUNICACIONES[[#This Row],[EJECUTADO]]</f>
        <v>-1459831.29</v>
      </c>
      <c r="F133" s="58">
        <f>COMUNICACIONES[[#This Row],[PRESUPUESTO]]/$C$130</f>
        <v>3.8952031794380942E-10</v>
      </c>
      <c r="G133" s="55">
        <f>COMUNICACIONES[[#This Row],[EJECUTADO]]/$D$130</f>
        <v>7.5754435115484811E-2</v>
      </c>
      <c r="H133" s="55">
        <f>COMUNICACIONES[[#This Row],[DIFERENCIA]]/COMUNICACIONES[[#This Row],[PRESUPUESTO]]</f>
        <v>-145983129</v>
      </c>
      <c r="I133" s="56">
        <f>COMUNICACIONES[[#This Row],[% DESVIACIÓN]]*COMUNICACIONES[[#This Row],[% EN PPTO]]</f>
        <v>-5.6863394822512146E-2</v>
      </c>
    </row>
    <row r="134" spans="2:9" x14ac:dyDescent="0.3">
      <c r="B134" s="2"/>
    </row>
    <row r="135" spans="2:9" s="3" customFormat="1" x14ac:dyDescent="0.3">
      <c r="B135" s="17" t="s">
        <v>145</v>
      </c>
      <c r="C135" s="5"/>
      <c r="D135" s="5"/>
      <c r="E135" s="8"/>
      <c r="F135" s="8"/>
    </row>
    <row r="136" spans="2:9" s="3" customFormat="1" ht="13.2" x14ac:dyDescent="0.3">
      <c r="B136" s="6"/>
      <c r="C136" s="5"/>
      <c r="D136" s="5"/>
      <c r="E136" s="8"/>
      <c r="F136" s="8"/>
    </row>
    <row r="137" spans="2:9" s="3" customFormat="1" x14ac:dyDescent="0.3">
      <c r="B137" s="14" t="s">
        <v>83</v>
      </c>
      <c r="C137" t="s">
        <v>85</v>
      </c>
      <c r="D137"/>
      <c r="E137" s="8"/>
      <c r="F137" s="8"/>
    </row>
    <row r="138" spans="2:9" s="3" customFormat="1" x14ac:dyDescent="0.3">
      <c r="B138" s="15" t="s">
        <v>134</v>
      </c>
      <c r="C138" s="16">
        <v>-0.56085646692943525</v>
      </c>
      <c r="D138"/>
      <c r="E138" s="8"/>
      <c r="F138" s="8"/>
    </row>
    <row r="139" spans="2:9" s="3" customFormat="1" x14ac:dyDescent="0.3">
      <c r="B139" s="15" t="s">
        <v>136</v>
      </c>
      <c r="C139" s="16">
        <v>-5.6863394822512146E-2</v>
      </c>
      <c r="D139"/>
      <c r="E139" s="8"/>
      <c r="F139" s="8"/>
    </row>
    <row r="140" spans="2:9" s="3" customFormat="1" x14ac:dyDescent="0.3">
      <c r="B140" s="15" t="s">
        <v>105</v>
      </c>
      <c r="C140" s="16"/>
      <c r="D140"/>
      <c r="E140" s="8"/>
      <c r="F140" s="8"/>
    </row>
    <row r="141" spans="2:9" s="3" customFormat="1" x14ac:dyDescent="0.3">
      <c r="B141" s="15" t="s">
        <v>135</v>
      </c>
      <c r="C141" s="16">
        <v>0.8670919273434794</v>
      </c>
      <c r="D141"/>
      <c r="E141" s="8"/>
      <c r="F141" s="8"/>
    </row>
    <row r="142" spans="2:9" s="3" customFormat="1" x14ac:dyDescent="0.3">
      <c r="B142" s="15" t="s">
        <v>84</v>
      </c>
      <c r="C142" s="16">
        <v>0.24937206559153199</v>
      </c>
      <c r="D142"/>
      <c r="E142" s="8"/>
      <c r="F142" s="8"/>
    </row>
    <row r="143" spans="2:9" s="3" customFormat="1" x14ac:dyDescent="0.3">
      <c r="B143" s="15"/>
      <c r="C143" s="16"/>
      <c r="D143"/>
      <c r="E143" s="8"/>
      <c r="F143" s="8"/>
    </row>
    <row r="144" spans="2:9" s="3" customFormat="1" x14ac:dyDescent="0.3">
      <c r="B144" s="14" t="s">
        <v>83</v>
      </c>
      <c r="C144" t="s">
        <v>85</v>
      </c>
      <c r="D144" s="5"/>
      <c r="E144" s="14" t="s">
        <v>83</v>
      </c>
      <c r="F144" t="s">
        <v>85</v>
      </c>
    </row>
    <row r="145" spans="2:8" s="3" customFormat="1" ht="15" customHeight="1" x14ac:dyDescent="0.3">
      <c r="B145" s="15" t="s">
        <v>134</v>
      </c>
      <c r="C145" s="16">
        <v>-0.56085646692943525</v>
      </c>
      <c r="E145" s="15" t="s">
        <v>135</v>
      </c>
      <c r="F145" s="16">
        <v>0.8670919273434794</v>
      </c>
      <c r="G145" s="62" t="s">
        <v>155</v>
      </c>
      <c r="H145" s="62"/>
    </row>
    <row r="146" spans="2:8" s="3" customFormat="1" x14ac:dyDescent="0.3">
      <c r="B146" s="15" t="s">
        <v>136</v>
      </c>
      <c r="C146" s="16">
        <v>-5.6863394822512146E-2</v>
      </c>
      <c r="E146" s="15" t="s">
        <v>84</v>
      </c>
      <c r="F146" s="16">
        <v>0.8670919273434794</v>
      </c>
    </row>
    <row r="147" spans="2:8" s="3" customFormat="1" x14ac:dyDescent="0.3">
      <c r="B147" s="15" t="s">
        <v>84</v>
      </c>
      <c r="C147" s="16">
        <v>-0.61771986175194737</v>
      </c>
      <c r="E147"/>
      <c r="F147"/>
      <c r="G147" s="20"/>
    </row>
    <row r="148" spans="2:8" s="3" customFormat="1" x14ac:dyDescent="0.3">
      <c r="B148"/>
      <c r="C148"/>
      <c r="E148"/>
      <c r="F148"/>
      <c r="G148" s="22"/>
    </row>
    <row r="149" spans="2:8" s="3" customFormat="1" x14ac:dyDescent="0.3">
      <c r="B149" s="61" t="s">
        <v>156</v>
      </c>
      <c r="C149" s="61"/>
      <c r="D149" s="5"/>
      <c r="E149" s="8"/>
      <c r="F149" s="8"/>
    </row>
    <row r="150" spans="2:8" s="3" customFormat="1" x14ac:dyDescent="0.3">
      <c r="B150" s="61" t="s">
        <v>157</v>
      </c>
      <c r="C150" s="61"/>
      <c r="D150" s="5"/>
      <c r="E150" s="8"/>
      <c r="F150" s="8"/>
    </row>
    <row r="151" spans="2:8" s="3" customFormat="1" x14ac:dyDescent="0.3">
      <c r="B151" s="61" t="s">
        <v>158</v>
      </c>
      <c r="C151" s="61"/>
      <c r="D151" s="5"/>
      <c r="E151" s="8"/>
      <c r="F151" s="8"/>
    </row>
  </sheetData>
  <mergeCells count="16">
    <mergeCell ref="G38:G41"/>
    <mergeCell ref="B47:C47"/>
    <mergeCell ref="B105:C105"/>
    <mergeCell ref="B151:C151"/>
    <mergeCell ref="G93:G94"/>
    <mergeCell ref="B48:C48"/>
    <mergeCell ref="B49:C49"/>
    <mergeCell ref="B106:C106"/>
    <mergeCell ref="B107:C107"/>
    <mergeCell ref="G123:H123"/>
    <mergeCell ref="G145:H145"/>
    <mergeCell ref="B125:C125"/>
    <mergeCell ref="B126:C126"/>
    <mergeCell ref="B127:C127"/>
    <mergeCell ref="B149:C149"/>
    <mergeCell ref="B150:C150"/>
  </mergeCells>
  <pageMargins left="0.7" right="0.7" top="0.75" bottom="0.75" header="0.3" footer="0.3"/>
  <pageSetup paperSize="9" orientation="portrait" r:id="rId13"/>
  <tableParts count="4">
    <tablePart r:id="rId14"/>
    <tablePart r:id="rId15"/>
    <tablePart r:id="rId16"/>
    <tablePart r:id="rId1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9E4F0478-061D-4CCE-B407-2420FC705C8D}"/>
</file>

<file path=customXml/itemProps2.xml><?xml version="1.0" encoding="utf-8"?>
<ds:datastoreItem xmlns:ds="http://schemas.openxmlformats.org/officeDocument/2006/customXml" ds:itemID="{F1A6DDC1-59BD-4428-8DFD-CC02B750BBE1}"/>
</file>

<file path=customXml/itemProps3.xml><?xml version="1.0" encoding="utf-8"?>
<ds:datastoreItem xmlns:ds="http://schemas.openxmlformats.org/officeDocument/2006/customXml" ds:itemID="{CA9B397B-9147-431A-BC78-263E6EBC6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Act. Incremento</vt:lpstr>
      <vt:lpstr>Act. Disminucion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Valencia</cp:lastModifiedBy>
  <dcterms:created xsi:type="dcterms:W3CDTF">2022-03-10T15:06:37Z</dcterms:created>
  <dcterms:modified xsi:type="dcterms:W3CDTF">2024-10-13T07:04:50Z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